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Лист1!$A$1:$D$34</definedName>
  </definedNames>
  <calcPr calcId="162913"/>
</workbook>
</file>

<file path=xl/calcChain.xml><?xml version="1.0" encoding="utf-8"?>
<calcChain xmlns="http://schemas.openxmlformats.org/spreadsheetml/2006/main">
  <c r="K6" i="1" l="1"/>
  <c r="J142" i="1" l="1"/>
  <c r="K142" i="1" s="1"/>
  <c r="J125" i="1" l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15" i="1" l="1"/>
  <c r="K15" i="1" s="1"/>
  <c r="J71" i="1" l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6" i="1" l="1"/>
  <c r="J143" i="1" l="1"/>
  <c r="K143" i="1" s="1"/>
  <c r="J145" i="1"/>
  <c r="K145" i="1" s="1"/>
  <c r="J144" i="1"/>
  <c r="K144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81" i="1" l="1"/>
  <c r="K81" i="1" s="1"/>
  <c r="J80" i="1"/>
  <c r="K80" i="1" s="1"/>
  <c r="J79" i="1"/>
  <c r="K79" i="1" s="1"/>
  <c r="J72" i="1"/>
  <c r="K72" i="1" s="1"/>
  <c r="J34" i="1" l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35" i="1"/>
  <c r="K35" i="1" s="1"/>
</calcChain>
</file>

<file path=xl/sharedStrings.xml><?xml version="1.0" encoding="utf-8"?>
<sst xmlns="http://schemas.openxmlformats.org/spreadsheetml/2006/main" count="438" uniqueCount="265">
  <si>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</si>
  <si>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</si>
  <si>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</si>
  <si>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</si>
  <si>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</si>
  <si>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</si>
  <si>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</si>
  <si>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</si>
  <si>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</si>
  <si>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</si>
  <si>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</si>
  <si>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Садгород 507/250</t>
  </si>
  <si>
    <t>быт</t>
  </si>
  <si>
    <t>водозабор</t>
  </si>
  <si>
    <t>Садгород 1401/250</t>
  </si>
  <si>
    <t>быт, ДНС</t>
  </si>
  <si>
    <t>ТПФ 712/100</t>
  </si>
  <si>
    <t>ТПФ 714/400</t>
  </si>
  <si>
    <t>гараж</t>
  </si>
  <si>
    <t>ТПФ 718/400</t>
  </si>
  <si>
    <t>ТПФ 719/60</t>
  </si>
  <si>
    <t>полевой стан</t>
  </si>
  <si>
    <t>ТПФ 722/160</t>
  </si>
  <si>
    <t>быт, магазин</t>
  </si>
  <si>
    <t>ТПФ 717/160</t>
  </si>
  <si>
    <t>ТПФ 808/250</t>
  </si>
  <si>
    <t>ТПФ 1004/100</t>
  </si>
  <si>
    <t>КНС</t>
  </si>
  <si>
    <t>ТПФ 1003/250</t>
  </si>
  <si>
    <t>быт, пекарня, садик</t>
  </si>
  <si>
    <t>ЗТП Сах 101/320</t>
  </si>
  <si>
    <t>магазины, почта, рынок, котельгая ит.д.</t>
  </si>
  <si>
    <t>ЗТП Сах 102/400+100</t>
  </si>
  <si>
    <t>быт, магазины, сбербанк, садик</t>
  </si>
  <si>
    <t>кулинария, муз. Школа, быт</t>
  </si>
  <si>
    <t>быт, магазин, врвчебный офис, газовый цех, ГРП</t>
  </si>
  <si>
    <t>магазин, быт</t>
  </si>
  <si>
    <t>быт, милиция, магазин, церковь, адм. Поселения</t>
  </si>
  <si>
    <t>быт, ГРП</t>
  </si>
  <si>
    <t>ЗТП Сах 110/250</t>
  </si>
  <si>
    <t>быт, магазин, врачебный офис</t>
  </si>
  <si>
    <t>ЗТП Сах 111/250</t>
  </si>
  <si>
    <t>школа, АТС, котельная</t>
  </si>
  <si>
    <t>быт, гаражи</t>
  </si>
  <si>
    <t>КНС, магазин, социал., быт</t>
  </si>
  <si>
    <t>быт, мегафон, смартс</t>
  </si>
  <si>
    <t>котельная, АЗС, автосервис, магазин, быт, гараж</t>
  </si>
  <si>
    <t>свинарник</t>
  </si>
  <si>
    <t>ГАЗС, пилорама</t>
  </si>
  <si>
    <t>молочная ферма</t>
  </si>
  <si>
    <t>КТП Ку 703/250</t>
  </si>
  <si>
    <t>ЗТП Ку 801/250</t>
  </si>
  <si>
    <t>зерноток, скважина, мастерские, котельная</t>
  </si>
  <si>
    <t>быт, скважина КНС</t>
  </si>
  <si>
    <t>ЗТП Ку 802/250</t>
  </si>
  <si>
    <t>ЗТП Ку 803/250</t>
  </si>
  <si>
    <t>ЗТП Кр 905/250</t>
  </si>
  <si>
    <t>МТП Кр 906/160</t>
  </si>
  <si>
    <t>быт, КНС</t>
  </si>
  <si>
    <t>ЗТП Кр 907/320</t>
  </si>
  <si>
    <t>д/сад, котельная, быт, офис общей практики</t>
  </si>
  <si>
    <t>КТП Кр 909/250</t>
  </si>
  <si>
    <t>КТП Кр 909а/250</t>
  </si>
  <si>
    <t>быт, АЗС</t>
  </si>
  <si>
    <t xml:space="preserve">быт, скважина  </t>
  </si>
  <si>
    <t>ТП Кр 913/250</t>
  </si>
  <si>
    <t>КТП Кр 914/250</t>
  </si>
  <si>
    <t>КТП Кр 916/250</t>
  </si>
  <si>
    <t>школа, быт</t>
  </si>
  <si>
    <t>КТП Кр 917/400</t>
  </si>
  <si>
    <t>быт, муз. Школа</t>
  </si>
  <si>
    <t>МТП Кр 1309/250</t>
  </si>
  <si>
    <t>д/сад, быт</t>
  </si>
  <si>
    <t>МТП Кр 1310/250</t>
  </si>
  <si>
    <t>КТП Ку 1316/400</t>
  </si>
  <si>
    <t>КТП Ку 1604/400</t>
  </si>
  <si>
    <t>МТП НО 1017/250</t>
  </si>
  <si>
    <t>мастерские</t>
  </si>
  <si>
    <t>ЗТП Ку 1801/400</t>
  </si>
  <si>
    <t>ЗТП Ку 201/400</t>
  </si>
  <si>
    <t>Замер - 2020</t>
  </si>
  <si>
    <t>Садгород 508/250</t>
  </si>
  <si>
    <t>КТП Сах 103/250</t>
  </si>
  <si>
    <t>КТП Сах 105/400</t>
  </si>
  <si>
    <t>КТП Сах 107А/160</t>
  </si>
  <si>
    <t>КТП Сах 108/400</t>
  </si>
  <si>
    <t>КТП Сах 112/250</t>
  </si>
  <si>
    <t>КТП Сах 113  3А/160</t>
  </si>
  <si>
    <t>КТП Т 2501/320</t>
  </si>
  <si>
    <t>КТП Т 2503/100</t>
  </si>
  <si>
    <t>КТП Т 2504/400</t>
  </si>
  <si>
    <t>КТП Т 2505/400</t>
  </si>
  <si>
    <t>КТП Сах 113/400</t>
  </si>
  <si>
    <t>КТП Сах 109/400</t>
  </si>
  <si>
    <t>МТП Кр 908/100</t>
  </si>
  <si>
    <t>КТП Кр 912/250</t>
  </si>
  <si>
    <t>КТП Кр 915/400</t>
  </si>
  <si>
    <t>быт, торг.центр</t>
  </si>
  <si>
    <t>КТП Кр 918/250</t>
  </si>
  <si>
    <t>быт, котельная, дет/сад, пятёрочка, Полеклиника</t>
  </si>
  <si>
    <t>КТП Кр 919/250</t>
  </si>
  <si>
    <t>МТП Кр 920/250</t>
  </si>
  <si>
    <t>быт, скважены.</t>
  </si>
  <si>
    <t>МТП Кр 921/250</t>
  </si>
  <si>
    <t>быт, АЗС, Кафе</t>
  </si>
  <si>
    <t>МТП Ку 1101/100</t>
  </si>
  <si>
    <t>быт, скважена</t>
  </si>
  <si>
    <t>МТП Кр 1312/250</t>
  </si>
  <si>
    <t>быт, кательная</t>
  </si>
  <si>
    <t>ЗТП Ку 1601/250</t>
  </si>
  <si>
    <t>Школа,кдц, скважена</t>
  </si>
  <si>
    <t>2*250</t>
  </si>
  <si>
    <t>ЗТП Ку 1602/2*250</t>
  </si>
  <si>
    <t>ЗТП Ку 1603/630+400</t>
  </si>
  <si>
    <t>630+400</t>
  </si>
  <si>
    <t>быт, КНС, реаб.центр, Котельная</t>
  </si>
  <si>
    <t>котельная</t>
  </si>
  <si>
    <t>Мастерские, АЗС, Быт</t>
  </si>
  <si>
    <t>Зерноток, лес.торг.база.</t>
  </si>
  <si>
    <t>быт,ФАП, Дет.садик.</t>
  </si>
  <si>
    <t>КТП Кр 904/100</t>
  </si>
  <si>
    <t>КТПЧ101/100</t>
  </si>
  <si>
    <t>Быт,</t>
  </si>
  <si>
    <t>КТПЧ103/400</t>
  </si>
  <si>
    <t>Быт, Магазин</t>
  </si>
  <si>
    <t>ЗТПЧ104/100</t>
  </si>
  <si>
    <t>Быт,Магазин</t>
  </si>
  <si>
    <t>ТПЧ110/250</t>
  </si>
  <si>
    <t>Быт,КНС</t>
  </si>
  <si>
    <t>Магазины-ДДТ,Кафе,быт,Таб.ларек</t>
  </si>
  <si>
    <t>КТПЧ112/400</t>
  </si>
  <si>
    <t>КТПЧ111/160</t>
  </si>
  <si>
    <t>Быт</t>
  </si>
  <si>
    <t>КТПЧ118/250</t>
  </si>
  <si>
    <t>КТПЧ210/100</t>
  </si>
  <si>
    <t>Быт,Школа,миникотельная</t>
  </si>
  <si>
    <t>КТПЧ212/100</t>
  </si>
  <si>
    <t>ТПЧ214/250</t>
  </si>
  <si>
    <t>Водозабор №3</t>
  </si>
  <si>
    <t>ТПЧ216/5</t>
  </si>
  <si>
    <t>Полиго бытовых отходолв</t>
  </si>
  <si>
    <t>КТПЧ301/100</t>
  </si>
  <si>
    <t>КНС№1,быт, диаг.Центр</t>
  </si>
  <si>
    <t>ЗТПЧ302/400</t>
  </si>
  <si>
    <t>ЗАГС,ЦСО,д/сад,Магазины,быт</t>
  </si>
  <si>
    <t>КТПЧ303/400</t>
  </si>
  <si>
    <t>Администрация,миникотельная,инкосация,прокуратура.магазины,аптека,ЦЗ,МФЦ,быт</t>
  </si>
  <si>
    <t>КТПЧ305/250</t>
  </si>
  <si>
    <t>Магазины</t>
  </si>
  <si>
    <t>КТПЧ306/250</t>
  </si>
  <si>
    <t>КТПЧ307/160</t>
  </si>
  <si>
    <t>ЗТПЧ310/400</t>
  </si>
  <si>
    <t>быт,пром.зона.АЗС</t>
  </si>
  <si>
    <t>Быт, База АО "ССК"</t>
  </si>
  <si>
    <t>КТПЧ314/250</t>
  </si>
  <si>
    <t>Водозабор№1</t>
  </si>
  <si>
    <t>ТПЧ321/100</t>
  </si>
  <si>
    <t>Сбер банк,Росгострах</t>
  </si>
  <si>
    <t>КТПЧ326/160</t>
  </si>
  <si>
    <t>Магази.быт.Самароэнерго</t>
  </si>
  <si>
    <t>КТПЧ403/400</t>
  </si>
  <si>
    <t>Магазин.быт.автомойка,кафе,автосервис</t>
  </si>
  <si>
    <t>КТПЧ404/160</t>
  </si>
  <si>
    <t>Магазин, быт,СТО,миникотельная</t>
  </si>
  <si>
    <t>КТПЧ405/400</t>
  </si>
  <si>
    <t>Быт.Школа№2,миникотельная</t>
  </si>
  <si>
    <t>КТПЧ409/400</t>
  </si>
  <si>
    <t>КТПЧ411/400</t>
  </si>
  <si>
    <t>Д/Сад.быт</t>
  </si>
  <si>
    <t>Быт,Магазины, ФАП, д/сад</t>
  </si>
  <si>
    <t>КТПЧ412/160</t>
  </si>
  <si>
    <t>Водозабор №2</t>
  </si>
  <si>
    <t>КТПЧ413/160</t>
  </si>
  <si>
    <t>Быт.магазины</t>
  </si>
  <si>
    <t>КТПЧ416/250</t>
  </si>
  <si>
    <t>КТПЧ417/250</t>
  </si>
  <si>
    <t>КТПЧ418/100</t>
  </si>
  <si>
    <t>Магазин,налоговая</t>
  </si>
  <si>
    <t>КТПЧ419/100</t>
  </si>
  <si>
    <t>КТПЧ421/400</t>
  </si>
  <si>
    <t>КНС.Быт</t>
  </si>
  <si>
    <t>КТПЧ427/160</t>
  </si>
  <si>
    <t>КТПЧ428/160</t>
  </si>
  <si>
    <t>КТПЧ429/250</t>
  </si>
  <si>
    <t>Быт.ФАП.Миникотельная</t>
  </si>
  <si>
    <t>КТПЧ425/400</t>
  </si>
  <si>
    <t>Маслобойка</t>
  </si>
  <si>
    <t>КТПЧ515/250</t>
  </si>
  <si>
    <t>КТПЧ504/160</t>
  </si>
  <si>
    <t>КТПЧ1701/100</t>
  </si>
  <si>
    <t>БЫТ</t>
  </si>
  <si>
    <t>ЗТПЧ1702/2*400</t>
  </si>
  <si>
    <t>2*400</t>
  </si>
  <si>
    <t>ЦРБ</t>
  </si>
  <si>
    <t>КТПЧ1703/400</t>
  </si>
  <si>
    <t>КТПЧ1704/400</t>
  </si>
  <si>
    <t>быт.</t>
  </si>
  <si>
    <t>ЗТПЧ1705/250</t>
  </si>
  <si>
    <t>КТПЧ1706/100</t>
  </si>
  <si>
    <t>КТПЧ1710/250</t>
  </si>
  <si>
    <t>Быт.рдк,ровд.Рег.Палата.Казначейство.бти.Суд.Приставы.Вет,станция.Миникотельная</t>
  </si>
  <si>
    <t>КТПЧ1711/250</t>
  </si>
  <si>
    <t>Быт.Магазины</t>
  </si>
  <si>
    <t>ЗТПЧ1712/400+100</t>
  </si>
  <si>
    <t>400+100</t>
  </si>
  <si>
    <t>РУЭС.Быт.Мед.Коледж.УФМС.Д/Сад.Редакция</t>
  </si>
  <si>
    <t>КТПЧ1713/400</t>
  </si>
  <si>
    <t>Котельная №7.№43.Магазин</t>
  </si>
  <si>
    <t>КТПЧ1714/400</t>
  </si>
  <si>
    <t>КТПЧ1715/400</t>
  </si>
  <si>
    <t>Быт.Баня</t>
  </si>
  <si>
    <t>Школа№1 д/сад. Магазины.Абонентский отдел</t>
  </si>
  <si>
    <t>КТПЧ1716/100</t>
  </si>
  <si>
    <t>Сбербанк. Магазин</t>
  </si>
  <si>
    <t>ТПЧ1717/160</t>
  </si>
  <si>
    <t>Магазин Вертикаль</t>
  </si>
  <si>
    <t>КТПЧ1718/160</t>
  </si>
  <si>
    <t>Быт. Пожарная часть№39</t>
  </si>
  <si>
    <t>ЗТПЧ1801/2*250</t>
  </si>
  <si>
    <t>КНС№2.Банк.ТЦ Арбат.Миникотельноя.Быт.ДМО.Поселение</t>
  </si>
  <si>
    <t>быт.ДЮШС.СЮТ.Храм.Магазины</t>
  </si>
  <si>
    <t>ЗТПЧ1802/400</t>
  </si>
  <si>
    <t>КТПЧ1804/400</t>
  </si>
  <si>
    <t>КТПЧ1805/400</t>
  </si>
  <si>
    <t>ГРП.Быт</t>
  </si>
  <si>
    <t>Почта.АТС№2.Быт</t>
  </si>
  <si>
    <t>КТПЧ1806/160</t>
  </si>
  <si>
    <t>Быт.магазины.Пенсионный фонд.</t>
  </si>
  <si>
    <t>КТПЧ1808/160</t>
  </si>
  <si>
    <t>КТПЧ1814/63</t>
  </si>
  <si>
    <t>ТПВЧ3311/160</t>
  </si>
  <si>
    <t>Котельная</t>
  </si>
  <si>
    <t>КТПВЧ3312/25</t>
  </si>
  <si>
    <t>Вышка РТРС(ОРТПЦ)</t>
  </si>
  <si>
    <t>КТПЕР3605/160</t>
  </si>
  <si>
    <t>Очистные</t>
  </si>
  <si>
    <t>КТПЕР3607/400</t>
  </si>
  <si>
    <t>БЫТ.Д/САД.КОТЕЛЬНАЯ-2ШТ.МАГАЗИНЫ. ИП.</t>
  </si>
  <si>
    <t>КТПСК809/250</t>
  </si>
  <si>
    <t>ЗЕРНОТОК. МАСТЕРСКИЕ</t>
  </si>
  <si>
    <t>ТПСМ319/250</t>
  </si>
  <si>
    <t>ДОМ ЖИВОТНОВОДА</t>
  </si>
  <si>
    <t>КТПСид305/250</t>
  </si>
  <si>
    <t>БЫТ. МАГАЗИН.ФЕР.ХОЗЯЙСТВО</t>
  </si>
  <si>
    <t>ТПСид306/160</t>
  </si>
  <si>
    <t>ИП</t>
  </si>
  <si>
    <t>КТПСид311/250</t>
  </si>
  <si>
    <t>БЫТ.АДМИНИСТРАЦИЯ .ШКОЛА.МАГАЗИНЫ.ВЫШКА РТРС.ФАП</t>
  </si>
  <si>
    <t>.быт.</t>
  </si>
  <si>
    <t>ТПСид314/63</t>
  </si>
  <si>
    <t>ТЕРРИТОРИЯ ИНТЕР-ОЙЛ</t>
  </si>
  <si>
    <t>КТПСид316/160</t>
  </si>
  <si>
    <t>ТПАЛ607/250</t>
  </si>
  <si>
    <t>КТПСид321/250</t>
  </si>
  <si>
    <t>БЫТ.ГРП.ВОДОЗАБОР</t>
  </si>
  <si>
    <t>КТПТПФ508/250</t>
  </si>
  <si>
    <t>КТП Кр 1914/250</t>
  </si>
  <si>
    <t>КТП Кр 1909/400</t>
  </si>
  <si>
    <t>КТП Кр 1906/400</t>
  </si>
  <si>
    <t>137</t>
  </si>
  <si>
    <t>КТПЧ312/400</t>
  </si>
  <si>
    <t>Класс напряжения, кВ</t>
  </si>
  <si>
    <t>Кинель - Черкасский участок - 1 квартал 2026</t>
  </si>
  <si>
    <t>10/0,4</t>
  </si>
  <si>
    <t>6/0,4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</si>
</sst>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55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top"/>
    </xf>
    <xf numFmtId="0" fontId="0" fillId="0" borderId="16" xfId="0" applyBorder="1"/>
    <xf numFmtId="0" fontId="0" fillId="2" borderId="3" xfId="0" applyFill="1" applyBorder="1"/>
    <xf numFmtId="0" fontId="0" fillId="2" borderId="4" xfId="0" applyFill="1" applyBorder="1"/>
    <xf numFmtId="0" fontId="0" fillId="2" borderId="12" xfId="0" applyFill="1" applyBorder="1"/>
    <xf numFmtId="0" fontId="3" fillId="2" borderId="4" xfId="0" applyFont="1" applyFill="1" applyBorder="1" applyAlignment="1">
      <alignment vertical="center"/>
    </xf>
    <xf numFmtId="0" fontId="2" fillId="2" borderId="0" xfId="0" applyFont="1" applyFill="1"/>
    <xf numFmtId="0" fontId="0" fillId="4" borderId="0" xfId="0" applyFill="1"/>
    <xf numFmtId="0" fontId="0" fillId="2" borderId="4" xfId="0" applyFill="1" applyBorder="1" applyAlignment="1">
      <alignment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/>
    <xf numFmtId="0" fontId="2" fillId="5" borderId="0" xfId="0" applyFont="1" applyFill="1"/>
    <xf numFmtId="0" fontId="2" fillId="5" borderId="1" xfId="0" applyFont="1" applyFill="1" applyBorder="1" applyAlignment="1">
      <alignment wrapText="1"/>
    </xf>
    <xf numFmtId="0" fontId="2" fillId="5" borderId="6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top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/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vertical="top"/>
    </xf>
    <xf numFmtId="0" fontId="2" fillId="5" borderId="15" xfId="0" applyFont="1" applyFill="1" applyBorder="1" applyAlignment="1">
      <alignment horizontal="center" vertical="center"/>
    </xf>
    <xf numFmtId="0" fontId="2" fillId="5" borderId="15" xfId="0" applyFont="1" applyFill="1" applyBorder="1" applyAlignment="1"/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/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49" fontId="0" fillId="5" borderId="10" xfId="0" applyNumberFormat="1" applyFill="1" applyBorder="1" applyAlignment="1">
      <alignment horizontal="center" vertical="center"/>
    </xf>
    <xf numFmtId="0" fontId="4" fillId="5" borderId="0" xfId="0" applyFont="1" applyFill="1"/>
    <xf numFmtId="164" fontId="2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7"/>
  <sheetViews>
    <sheetView tabSelected="1" workbookViewId="0">
      <selection activeCell="N13" sqref="N13"/>
    </sheetView>
  </sheetViews>
  <sheetFormatPr defaultRowHeight="15" x14ac:dyDescent="0.25"/>
  <cols>
    <col min="1" max="1" width="4" style="2" customWidth="1"/>
    <col min="2" max="2" width="18.85546875" style="4" customWidth="1"/>
    <col min="3" max="3" width="12" style="2" customWidth="1"/>
    <col min="4" max="4" width="87.42578125" style="3" customWidth="1"/>
    <col min="5" max="5" width="1.5703125" customWidth="1"/>
    <col min="6" max="6" width="13.140625" customWidth="1"/>
  </cols>
  <sheetData>
    <row r="1" spans="1:24" ht="15.75" thickBot="1" x14ac:dyDescent="0.3"/>
    <row r="2" spans="1:24" ht="27" customHeight="1" x14ac:dyDescent="0.25">
      <c r="A2" s="50" t="s">
        <v>262</v>
      </c>
      <c r="B2" s="51"/>
      <c r="C2" s="51"/>
      <c r="D2" s="51"/>
      <c r="E2" s="5"/>
      <c r="F2" s="6"/>
      <c r="G2" s="7"/>
      <c r="H2" s="9" t="s">
        <v>80</v>
      </c>
      <c r="I2" s="12">
        <v>2026</v>
      </c>
      <c r="J2" s="7"/>
      <c r="K2" s="8"/>
    </row>
    <row r="3" spans="1:24" x14ac:dyDescent="0.25">
      <c r="A3" s="49" t="s">
        <v>2</v>
      </c>
      <c r="B3" s="38" t="s">
        <v>5</v>
      </c>
      <c r="C3" s="38" t="s">
        <v>3</v>
      </c>
      <c r="D3" s="52" t="s">
        <v>0</v>
      </c>
      <c r="F3" s="38" t="s">
        <v>261</v>
      </c>
      <c r="G3" s="41" t="s">
        <v>6</v>
      </c>
      <c r="H3" s="42"/>
      <c r="I3" s="42"/>
      <c r="J3" s="42"/>
      <c r="K3" s="43"/>
    </row>
    <row r="4" spans="1:24" x14ac:dyDescent="0.25">
      <c r="A4" s="49"/>
      <c r="B4" s="39"/>
      <c r="C4" s="39"/>
      <c r="D4" s="53"/>
      <c r="F4" s="39"/>
      <c r="G4" s="44" t="s">
        <v>1</v>
      </c>
      <c r="H4" s="45"/>
      <c r="I4" s="46"/>
      <c r="J4" s="47" t="s">
        <v>4</v>
      </c>
      <c r="K4" s="47" t="s">
        <v>7</v>
      </c>
    </row>
    <row r="5" spans="1:24" x14ac:dyDescent="0.25">
      <c r="A5" s="49"/>
      <c r="B5" s="40"/>
      <c r="C5" s="40"/>
      <c r="D5" s="54"/>
      <c r="F5" s="40"/>
      <c r="G5" s="1" t="s">
        <v>8</v>
      </c>
      <c r="H5" s="1" t="s">
        <v>9</v>
      </c>
      <c r="I5" s="1" t="s">
        <v>10</v>
      </c>
      <c r="J5" s="48"/>
      <c r="K5" s="48"/>
    </row>
    <row r="6" spans="1:24" s="10" customFormat="1" ht="18.75" customHeight="1" x14ac:dyDescent="0.25">
      <c r="A6" s="13">
        <v>1</v>
      </c>
      <c r="B6" s="14" t="s">
        <v>11</v>
      </c>
      <c r="C6" s="15">
        <v>250</v>
      </c>
      <c r="D6" s="16" t="s">
        <v>12</v>
      </c>
      <c r="E6" s="17"/>
      <c r="F6" s="15" t="s">
        <v>263</v>
      </c>
      <c r="G6" s="15">
        <v>64</v>
      </c>
      <c r="H6" s="15">
        <v>27</v>
      </c>
      <c r="I6" s="15">
        <v>42</v>
      </c>
      <c r="J6" s="36">
        <f t="shared" ref="J6" si="0">(G6+H6+I6)/3*0.38*1.73</f>
        <v>29.144733333333335</v>
      </c>
      <c r="K6" s="36">
        <f>(J6/C6)*100</f>
        <v>11.657893333333334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s="10" customFormat="1" ht="19.5" customHeight="1" x14ac:dyDescent="0.25">
      <c r="A7" s="13">
        <v>2</v>
      </c>
      <c r="B7" s="14" t="s">
        <v>81</v>
      </c>
      <c r="C7" s="15">
        <v>250</v>
      </c>
      <c r="D7" s="16" t="s">
        <v>13</v>
      </c>
      <c r="E7" s="17"/>
      <c r="F7" s="15" t="s">
        <v>263</v>
      </c>
      <c r="G7" s="15">
        <v>36</v>
      </c>
      <c r="H7" s="15">
        <v>34</v>
      </c>
      <c r="I7" s="15">
        <v>32</v>
      </c>
      <c r="J7" s="36">
        <f t="shared" ref="J7:J34" si="1">(G7+H7+I7)/3*0.38*1.73</f>
        <v>22.351600000000001</v>
      </c>
      <c r="K7" s="36">
        <f>(J7/C7)*100</f>
        <v>8.9406400000000019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4" s="10" customFormat="1" ht="15.75" customHeight="1" x14ac:dyDescent="0.25">
      <c r="A8" s="13">
        <v>3</v>
      </c>
      <c r="B8" s="14" t="s">
        <v>14</v>
      </c>
      <c r="C8" s="15">
        <v>250</v>
      </c>
      <c r="D8" s="16" t="s">
        <v>15</v>
      </c>
      <c r="E8" s="17"/>
      <c r="F8" s="15" t="s">
        <v>263</v>
      </c>
      <c r="G8" s="15">
        <v>22</v>
      </c>
      <c r="H8" s="15">
        <v>19</v>
      </c>
      <c r="I8" s="15">
        <v>7</v>
      </c>
      <c r="J8" s="36">
        <f t="shared" si="1"/>
        <v>10.5184</v>
      </c>
      <c r="K8" s="36">
        <f t="shared" ref="K8:K71" si="2">(J8/C8)*100</f>
        <v>4.2073599999999995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s="10" customFormat="1" ht="14.25" customHeight="1" x14ac:dyDescent="0.25">
      <c r="A9" s="13">
        <v>4</v>
      </c>
      <c r="B9" s="14" t="s">
        <v>16</v>
      </c>
      <c r="C9" s="15">
        <v>100</v>
      </c>
      <c r="D9" s="16" t="s">
        <v>12</v>
      </c>
      <c r="E9" s="17"/>
      <c r="F9" s="15" t="s">
        <v>263</v>
      </c>
      <c r="G9" s="15">
        <v>12</v>
      </c>
      <c r="H9" s="15">
        <v>14</v>
      </c>
      <c r="I9" s="15">
        <v>11</v>
      </c>
      <c r="J9" s="36">
        <f t="shared" si="1"/>
        <v>8.1079333333333334</v>
      </c>
      <c r="K9" s="36">
        <f t="shared" si="2"/>
        <v>8.1079333333333334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s="10" customFormat="1" x14ac:dyDescent="0.25">
      <c r="A10" s="13">
        <v>5</v>
      </c>
      <c r="B10" s="14" t="s">
        <v>17</v>
      </c>
      <c r="C10" s="15">
        <v>400</v>
      </c>
      <c r="D10" s="16" t="s">
        <v>18</v>
      </c>
      <c r="E10" s="17"/>
      <c r="F10" s="15" t="s">
        <v>263</v>
      </c>
      <c r="G10" s="15">
        <v>6</v>
      </c>
      <c r="H10" s="15">
        <v>4</v>
      </c>
      <c r="I10" s="15">
        <v>5</v>
      </c>
      <c r="J10" s="36">
        <f t="shared" si="1"/>
        <v>3.2869999999999999</v>
      </c>
      <c r="K10" s="36">
        <f t="shared" si="2"/>
        <v>0.82174999999999987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s="10" customFormat="1" x14ac:dyDescent="0.25">
      <c r="A11" s="13">
        <v>6</v>
      </c>
      <c r="B11" s="14" t="s">
        <v>19</v>
      </c>
      <c r="C11" s="15">
        <v>400</v>
      </c>
      <c r="D11" s="16" t="s">
        <v>12</v>
      </c>
      <c r="E11" s="17"/>
      <c r="F11" s="15" t="s">
        <v>263</v>
      </c>
      <c r="G11" s="15">
        <v>17</v>
      </c>
      <c r="H11" s="15">
        <v>24</v>
      </c>
      <c r="I11" s="15">
        <v>22</v>
      </c>
      <c r="J11" s="36">
        <f t="shared" si="1"/>
        <v>13.805400000000001</v>
      </c>
      <c r="K11" s="36">
        <f t="shared" si="2"/>
        <v>3.4513500000000001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s="10" customFormat="1" x14ac:dyDescent="0.25">
      <c r="A12" s="13">
        <v>7</v>
      </c>
      <c r="B12" s="14" t="s">
        <v>20</v>
      </c>
      <c r="C12" s="15">
        <v>60</v>
      </c>
      <c r="D12" s="16" t="s">
        <v>21</v>
      </c>
      <c r="E12" s="17"/>
      <c r="F12" s="15" t="s">
        <v>263</v>
      </c>
      <c r="G12" s="15">
        <v>0</v>
      </c>
      <c r="H12" s="15">
        <v>0</v>
      </c>
      <c r="I12" s="15">
        <v>0</v>
      </c>
      <c r="J12" s="36">
        <f t="shared" si="1"/>
        <v>0</v>
      </c>
      <c r="K12" s="36">
        <f t="shared" si="2"/>
        <v>0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s="10" customFormat="1" x14ac:dyDescent="0.25">
      <c r="A13" s="13">
        <v>8</v>
      </c>
      <c r="B13" s="14" t="s">
        <v>22</v>
      </c>
      <c r="C13" s="15">
        <v>160</v>
      </c>
      <c r="D13" s="16" t="s">
        <v>23</v>
      </c>
      <c r="E13" s="17"/>
      <c r="F13" s="15" t="s">
        <v>263</v>
      </c>
      <c r="G13" s="15">
        <v>28</v>
      </c>
      <c r="H13" s="15">
        <v>30</v>
      </c>
      <c r="I13" s="15">
        <v>34</v>
      </c>
      <c r="J13" s="36">
        <f t="shared" si="1"/>
        <v>20.160266666666669</v>
      </c>
      <c r="K13" s="36">
        <f t="shared" si="2"/>
        <v>12.600166666666668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s="10" customFormat="1" x14ac:dyDescent="0.25">
      <c r="A14" s="13">
        <v>9</v>
      </c>
      <c r="B14" s="14" t="s">
        <v>24</v>
      </c>
      <c r="C14" s="15">
        <v>160</v>
      </c>
      <c r="D14" s="16" t="s">
        <v>13</v>
      </c>
      <c r="E14" s="17"/>
      <c r="F14" s="15" t="s">
        <v>263</v>
      </c>
      <c r="G14" s="15">
        <v>0</v>
      </c>
      <c r="H14" s="15">
        <v>0</v>
      </c>
      <c r="I14" s="15">
        <v>0</v>
      </c>
      <c r="J14" s="36">
        <f t="shared" si="1"/>
        <v>0</v>
      </c>
      <c r="K14" s="36">
        <f t="shared" si="2"/>
        <v>0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s="10" customFormat="1" x14ac:dyDescent="0.25">
      <c r="A15" s="13">
        <v>10</v>
      </c>
      <c r="B15" s="14" t="s">
        <v>255</v>
      </c>
      <c r="C15" s="15">
        <v>250</v>
      </c>
      <c r="D15" s="16" t="s">
        <v>13</v>
      </c>
      <c r="E15" s="17"/>
      <c r="F15" s="15" t="s">
        <v>263</v>
      </c>
      <c r="G15" s="15">
        <v>36</v>
      </c>
      <c r="H15" s="15">
        <v>34</v>
      </c>
      <c r="I15" s="15">
        <v>32</v>
      </c>
      <c r="J15" s="36">
        <f t="shared" ref="J15" si="3">(G15+H15+I15)/3*0.38*1.73</f>
        <v>22.351600000000001</v>
      </c>
      <c r="K15" s="36">
        <f t="shared" si="2"/>
        <v>8.9406400000000019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s="10" customFormat="1" x14ac:dyDescent="0.25">
      <c r="A16" s="13">
        <v>11</v>
      </c>
      <c r="B16" s="14" t="s">
        <v>25</v>
      </c>
      <c r="C16" s="15">
        <v>250</v>
      </c>
      <c r="D16" s="16" t="s">
        <v>13</v>
      </c>
      <c r="E16" s="17"/>
      <c r="F16" s="15" t="s">
        <v>263</v>
      </c>
      <c r="G16" s="15">
        <v>0</v>
      </c>
      <c r="H16" s="15">
        <v>0</v>
      </c>
      <c r="I16" s="15">
        <v>0</v>
      </c>
      <c r="J16" s="36">
        <f t="shared" si="1"/>
        <v>0</v>
      </c>
      <c r="K16" s="36">
        <f t="shared" si="2"/>
        <v>0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10" customFormat="1" x14ac:dyDescent="0.25">
      <c r="A17" s="13">
        <v>12</v>
      </c>
      <c r="B17" s="14" t="s">
        <v>26</v>
      </c>
      <c r="C17" s="15">
        <v>100</v>
      </c>
      <c r="D17" s="16" t="s">
        <v>27</v>
      </c>
      <c r="E17" s="17"/>
      <c r="F17" s="15" t="s">
        <v>263</v>
      </c>
      <c r="G17" s="15">
        <v>34</v>
      </c>
      <c r="H17" s="15">
        <v>34</v>
      </c>
      <c r="I17" s="15">
        <v>35</v>
      </c>
      <c r="J17" s="36">
        <f t="shared" si="1"/>
        <v>22.570733333333333</v>
      </c>
      <c r="K17" s="36">
        <f t="shared" si="2"/>
        <v>22.570733333333333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s="10" customFormat="1" x14ac:dyDescent="0.25">
      <c r="A18" s="13">
        <v>13</v>
      </c>
      <c r="B18" s="14" t="s">
        <v>28</v>
      </c>
      <c r="C18" s="15">
        <v>250</v>
      </c>
      <c r="D18" s="16" t="s">
        <v>29</v>
      </c>
      <c r="E18" s="17"/>
      <c r="F18" s="15" t="s">
        <v>263</v>
      </c>
      <c r="G18" s="15">
        <v>42</v>
      </c>
      <c r="H18" s="15">
        <v>36</v>
      </c>
      <c r="I18" s="15">
        <v>38</v>
      </c>
      <c r="J18" s="36">
        <f t="shared" si="1"/>
        <v>25.419466666666665</v>
      </c>
      <c r="K18" s="36">
        <f t="shared" si="2"/>
        <v>10.167786666666666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s="10" customFormat="1" ht="17.25" customHeight="1" x14ac:dyDescent="0.25">
      <c r="A19" s="13">
        <v>14</v>
      </c>
      <c r="B19" s="14" t="s">
        <v>30</v>
      </c>
      <c r="C19" s="15">
        <v>320</v>
      </c>
      <c r="D19" s="18" t="s">
        <v>31</v>
      </c>
      <c r="E19" s="17"/>
      <c r="F19" s="15" t="s">
        <v>264</v>
      </c>
      <c r="G19" s="15">
        <v>182</v>
      </c>
      <c r="H19" s="15">
        <v>176</v>
      </c>
      <c r="I19" s="15">
        <v>190</v>
      </c>
      <c r="J19" s="36">
        <f t="shared" si="1"/>
        <v>120.08506666666665</v>
      </c>
      <c r="K19" s="36">
        <f t="shared" si="2"/>
        <v>37.526583333333328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s="10" customFormat="1" x14ac:dyDescent="0.25">
      <c r="A20" s="13">
        <v>15</v>
      </c>
      <c r="B20" s="14" t="s">
        <v>32</v>
      </c>
      <c r="C20" s="19">
        <v>400</v>
      </c>
      <c r="D20" s="18" t="s">
        <v>33</v>
      </c>
      <c r="E20" s="17"/>
      <c r="F20" s="15" t="s">
        <v>264</v>
      </c>
      <c r="G20" s="15">
        <v>164</v>
      </c>
      <c r="H20" s="15">
        <v>166</v>
      </c>
      <c r="I20" s="15">
        <v>152</v>
      </c>
      <c r="J20" s="36">
        <f t="shared" si="1"/>
        <v>105.62226666666666</v>
      </c>
      <c r="K20" s="36">
        <f t="shared" si="2"/>
        <v>26.405566666666662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s="10" customFormat="1" x14ac:dyDescent="0.25">
      <c r="A21" s="13">
        <v>16</v>
      </c>
      <c r="B21" s="14" t="s">
        <v>82</v>
      </c>
      <c r="C21" s="15">
        <v>250</v>
      </c>
      <c r="D21" s="16" t="s">
        <v>34</v>
      </c>
      <c r="E21" s="17"/>
      <c r="F21" s="15" t="s">
        <v>264</v>
      </c>
      <c r="G21" s="15">
        <v>36</v>
      </c>
      <c r="H21" s="15">
        <v>38</v>
      </c>
      <c r="I21" s="15">
        <v>41</v>
      </c>
      <c r="J21" s="36">
        <f t="shared" si="1"/>
        <v>25.200333333333337</v>
      </c>
      <c r="K21" s="36">
        <f t="shared" si="2"/>
        <v>10.080133333333334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s="10" customFormat="1" x14ac:dyDescent="0.25">
      <c r="A22" s="13">
        <v>17</v>
      </c>
      <c r="B22" s="14" t="s">
        <v>83</v>
      </c>
      <c r="C22" s="15">
        <v>400</v>
      </c>
      <c r="D22" s="18" t="s">
        <v>35</v>
      </c>
      <c r="E22" s="17"/>
      <c r="F22" s="15" t="s">
        <v>264</v>
      </c>
      <c r="G22" s="15">
        <v>102</v>
      </c>
      <c r="H22" s="15">
        <v>98</v>
      </c>
      <c r="I22" s="15">
        <v>105</v>
      </c>
      <c r="J22" s="36">
        <f t="shared" si="1"/>
        <v>66.835666666666668</v>
      </c>
      <c r="K22" s="36">
        <f t="shared" si="2"/>
        <v>16.708916666666667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s="10" customFormat="1" x14ac:dyDescent="0.25">
      <c r="A23" s="13">
        <v>18</v>
      </c>
      <c r="B23" s="14" t="s">
        <v>84</v>
      </c>
      <c r="C23" s="15">
        <v>160</v>
      </c>
      <c r="D23" s="16" t="s">
        <v>36</v>
      </c>
      <c r="E23" s="17"/>
      <c r="F23" s="15" t="s">
        <v>264</v>
      </c>
      <c r="G23" s="15">
        <v>34</v>
      </c>
      <c r="H23" s="15">
        <v>36</v>
      </c>
      <c r="I23" s="15">
        <v>40</v>
      </c>
      <c r="J23" s="36">
        <f t="shared" si="1"/>
        <v>24.104666666666663</v>
      </c>
      <c r="K23" s="36">
        <f t="shared" si="2"/>
        <v>15.065416666666664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s="10" customFormat="1" x14ac:dyDescent="0.25">
      <c r="A24" s="13">
        <v>19</v>
      </c>
      <c r="B24" s="14" t="s">
        <v>85</v>
      </c>
      <c r="C24" s="15">
        <v>400</v>
      </c>
      <c r="D24" s="18" t="s">
        <v>37</v>
      </c>
      <c r="E24" s="17"/>
      <c r="F24" s="15" t="s">
        <v>264</v>
      </c>
      <c r="G24" s="15">
        <v>162</v>
      </c>
      <c r="H24" s="15">
        <v>144</v>
      </c>
      <c r="I24" s="15">
        <v>156</v>
      </c>
      <c r="J24" s="36">
        <f t="shared" si="1"/>
        <v>101.23960000000001</v>
      </c>
      <c r="K24" s="36">
        <f t="shared" si="2"/>
        <v>25.309900000000003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s="10" customFormat="1" x14ac:dyDescent="0.25">
      <c r="A25" s="13">
        <v>20</v>
      </c>
      <c r="B25" s="14" t="s">
        <v>93</v>
      </c>
      <c r="C25" s="15">
        <v>400</v>
      </c>
      <c r="D25" s="16" t="s">
        <v>38</v>
      </c>
      <c r="E25" s="17"/>
      <c r="F25" s="15" t="s">
        <v>264</v>
      </c>
      <c r="G25" s="15">
        <v>38</v>
      </c>
      <c r="H25" s="15">
        <v>31</v>
      </c>
      <c r="I25" s="15">
        <v>34</v>
      </c>
      <c r="J25" s="36">
        <f t="shared" si="1"/>
        <v>22.570733333333333</v>
      </c>
      <c r="K25" s="36">
        <f t="shared" si="2"/>
        <v>5.6426833333333333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s="10" customFormat="1" x14ac:dyDescent="0.25">
      <c r="A26" s="13">
        <v>21</v>
      </c>
      <c r="B26" s="14" t="s">
        <v>39</v>
      </c>
      <c r="C26" s="15">
        <v>250</v>
      </c>
      <c r="D26" s="16" t="s">
        <v>40</v>
      </c>
      <c r="E26" s="17"/>
      <c r="F26" s="15" t="s">
        <v>264</v>
      </c>
      <c r="G26" s="15">
        <v>22</v>
      </c>
      <c r="H26" s="15">
        <v>25</v>
      </c>
      <c r="I26" s="15">
        <v>21</v>
      </c>
      <c r="J26" s="36">
        <f t="shared" si="1"/>
        <v>14.901066666666667</v>
      </c>
      <c r="K26" s="36">
        <f t="shared" si="2"/>
        <v>5.9604266666666668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s="10" customFormat="1" x14ac:dyDescent="0.25">
      <c r="A27" s="13">
        <v>22</v>
      </c>
      <c r="B27" s="14" t="s">
        <v>41</v>
      </c>
      <c r="C27" s="15">
        <v>250</v>
      </c>
      <c r="D27" s="16" t="s">
        <v>42</v>
      </c>
      <c r="E27" s="17"/>
      <c r="F27" s="15" t="s">
        <v>264</v>
      </c>
      <c r="G27" s="15">
        <v>48</v>
      </c>
      <c r="H27" s="15">
        <v>56</v>
      </c>
      <c r="I27" s="15">
        <v>17</v>
      </c>
      <c r="J27" s="36">
        <f t="shared" si="1"/>
        <v>26.515133333333335</v>
      </c>
      <c r="K27" s="36">
        <f t="shared" si="2"/>
        <v>10.606053333333335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4" s="10" customFormat="1" x14ac:dyDescent="0.25">
      <c r="A28" s="13">
        <v>23</v>
      </c>
      <c r="B28" s="14" t="s">
        <v>86</v>
      </c>
      <c r="C28" s="15">
        <v>250</v>
      </c>
      <c r="D28" s="16" t="s">
        <v>43</v>
      </c>
      <c r="E28" s="17"/>
      <c r="F28" s="15" t="s">
        <v>264</v>
      </c>
      <c r="G28" s="15">
        <v>32</v>
      </c>
      <c r="H28" s="15">
        <v>33</v>
      </c>
      <c r="I28" s="15">
        <v>35</v>
      </c>
      <c r="J28" s="36">
        <f t="shared" si="1"/>
        <v>21.913333333333334</v>
      </c>
      <c r="K28" s="36">
        <f t="shared" si="2"/>
        <v>8.7653333333333325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s="10" customFormat="1" ht="15.75" thickBot="1" x14ac:dyDescent="0.3">
      <c r="A29" s="20">
        <v>24</v>
      </c>
      <c r="B29" s="21" t="s">
        <v>92</v>
      </c>
      <c r="C29" s="22">
        <v>400</v>
      </c>
      <c r="D29" s="23" t="s">
        <v>44</v>
      </c>
      <c r="E29" s="17"/>
      <c r="F29" s="15" t="s">
        <v>264</v>
      </c>
      <c r="G29" s="15">
        <v>64</v>
      </c>
      <c r="H29" s="15">
        <v>67</v>
      </c>
      <c r="I29" s="15">
        <v>58</v>
      </c>
      <c r="J29" s="36">
        <f t="shared" si="1"/>
        <v>41.416200000000003</v>
      </c>
      <c r="K29" s="36">
        <f t="shared" si="2"/>
        <v>10.354050000000001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s="10" customFormat="1" x14ac:dyDescent="0.25">
      <c r="A30" s="24">
        <v>25</v>
      </c>
      <c r="B30" s="25" t="s">
        <v>87</v>
      </c>
      <c r="C30" s="26">
        <v>160</v>
      </c>
      <c r="D30" s="27" t="s">
        <v>45</v>
      </c>
      <c r="E30" s="17"/>
      <c r="F30" s="15" t="s">
        <v>264</v>
      </c>
      <c r="G30" s="15">
        <v>31</v>
      </c>
      <c r="H30" s="15">
        <v>34</v>
      </c>
      <c r="I30" s="15">
        <v>28</v>
      </c>
      <c r="J30" s="36">
        <f t="shared" si="1"/>
        <v>20.3794</v>
      </c>
      <c r="K30" s="36">
        <f t="shared" si="2"/>
        <v>12.737124999999999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s="10" customFormat="1" x14ac:dyDescent="0.25">
      <c r="A31" s="13">
        <v>26</v>
      </c>
      <c r="B31" s="14" t="s">
        <v>88</v>
      </c>
      <c r="C31" s="15">
        <v>320</v>
      </c>
      <c r="D31" s="18" t="s">
        <v>46</v>
      </c>
      <c r="E31" s="17"/>
      <c r="F31" s="15" t="s">
        <v>264</v>
      </c>
      <c r="G31" s="15">
        <v>22</v>
      </c>
      <c r="H31" s="15">
        <v>18</v>
      </c>
      <c r="I31" s="15">
        <v>27</v>
      </c>
      <c r="J31" s="36">
        <f t="shared" si="1"/>
        <v>14.681933333333333</v>
      </c>
      <c r="K31" s="36">
        <f t="shared" si="2"/>
        <v>4.5881041666666667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 s="10" customFormat="1" x14ac:dyDescent="0.25">
      <c r="A32" s="13">
        <v>27</v>
      </c>
      <c r="B32" s="14" t="s">
        <v>89</v>
      </c>
      <c r="C32" s="15">
        <v>100</v>
      </c>
      <c r="D32" s="16" t="s">
        <v>47</v>
      </c>
      <c r="E32" s="17"/>
      <c r="F32" s="15" t="s">
        <v>264</v>
      </c>
      <c r="G32" s="15">
        <v>0</v>
      </c>
      <c r="H32" s="15">
        <v>6</v>
      </c>
      <c r="I32" s="15">
        <v>3</v>
      </c>
      <c r="J32" s="36">
        <f t="shared" si="1"/>
        <v>1.9722000000000002</v>
      </c>
      <c r="K32" s="36">
        <f t="shared" si="2"/>
        <v>1.9722000000000004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s="10" customFormat="1" x14ac:dyDescent="0.25">
      <c r="A33" s="13">
        <v>26</v>
      </c>
      <c r="B33" s="14" t="s">
        <v>90</v>
      </c>
      <c r="C33" s="15">
        <v>400</v>
      </c>
      <c r="D33" s="16" t="s">
        <v>48</v>
      </c>
      <c r="E33" s="17"/>
      <c r="F33" s="15" t="s">
        <v>264</v>
      </c>
      <c r="G33" s="15">
        <v>0</v>
      </c>
      <c r="H33" s="15">
        <v>0</v>
      </c>
      <c r="I33" s="15">
        <v>0</v>
      </c>
      <c r="J33" s="36">
        <f t="shared" si="1"/>
        <v>0</v>
      </c>
      <c r="K33" s="36">
        <f t="shared" si="2"/>
        <v>0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s="10" customFormat="1" x14ac:dyDescent="0.25">
      <c r="A34" s="13">
        <v>29</v>
      </c>
      <c r="B34" s="14" t="s">
        <v>91</v>
      </c>
      <c r="C34" s="15">
        <v>400</v>
      </c>
      <c r="D34" s="16" t="s">
        <v>49</v>
      </c>
      <c r="E34" s="17"/>
      <c r="F34" s="15" t="s">
        <v>264</v>
      </c>
      <c r="G34" s="15">
        <v>7</v>
      </c>
      <c r="H34" s="15">
        <v>7</v>
      </c>
      <c r="I34" s="15">
        <v>5</v>
      </c>
      <c r="J34" s="36">
        <f t="shared" si="1"/>
        <v>4.1635333333333335</v>
      </c>
      <c r="K34" s="36">
        <f t="shared" si="2"/>
        <v>1.0408833333333334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s="10" customFormat="1" ht="27.75" customHeight="1" x14ac:dyDescent="0.25">
      <c r="A35" s="13">
        <v>30</v>
      </c>
      <c r="B35" s="14" t="s">
        <v>50</v>
      </c>
      <c r="C35" s="15">
        <v>250</v>
      </c>
      <c r="D35" s="18" t="s">
        <v>52</v>
      </c>
      <c r="E35" s="17"/>
      <c r="F35" s="15" t="s">
        <v>263</v>
      </c>
      <c r="G35" s="15">
        <v>58</v>
      </c>
      <c r="H35" s="15">
        <v>63</v>
      </c>
      <c r="I35" s="15">
        <v>57</v>
      </c>
      <c r="J35" s="36">
        <f t="shared" ref="J35:J71" si="4">(G35+H35+I35)/3*0.38*1.73</f>
        <v>39.005733333333332</v>
      </c>
      <c r="K35" s="36">
        <f t="shared" si="2"/>
        <v>15.602293333333334</v>
      </c>
      <c r="L35" s="17"/>
      <c r="M35" s="35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s="10" customFormat="1" x14ac:dyDescent="0.25">
      <c r="A36" s="13">
        <v>31</v>
      </c>
      <c r="B36" s="14" t="s">
        <v>51</v>
      </c>
      <c r="C36" s="15">
        <v>250</v>
      </c>
      <c r="D36" s="16" t="s">
        <v>53</v>
      </c>
      <c r="E36" s="17"/>
      <c r="F36" s="15" t="s">
        <v>263</v>
      </c>
      <c r="G36" s="15">
        <v>42</v>
      </c>
      <c r="H36" s="15">
        <v>48</v>
      </c>
      <c r="I36" s="15">
        <v>54</v>
      </c>
      <c r="J36" s="36">
        <f t="shared" si="4"/>
        <v>31.555200000000003</v>
      </c>
      <c r="K36" s="36">
        <f t="shared" si="2"/>
        <v>12.622080000000002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s="10" customFormat="1" x14ac:dyDescent="0.25">
      <c r="A37" s="13">
        <v>32</v>
      </c>
      <c r="B37" s="14" t="s">
        <v>54</v>
      </c>
      <c r="C37" s="15">
        <v>250</v>
      </c>
      <c r="D37" s="16" t="s">
        <v>12</v>
      </c>
      <c r="E37" s="17"/>
      <c r="F37" s="15" t="s">
        <v>263</v>
      </c>
      <c r="G37" s="15">
        <v>51</v>
      </c>
      <c r="H37" s="15">
        <v>56</v>
      </c>
      <c r="I37" s="15">
        <v>48</v>
      </c>
      <c r="J37" s="36">
        <f t="shared" si="4"/>
        <v>33.965666666666664</v>
      </c>
      <c r="K37" s="36">
        <f t="shared" si="2"/>
        <v>13.586266666666665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s="10" customFormat="1" x14ac:dyDescent="0.25">
      <c r="A38" s="13">
        <v>33</v>
      </c>
      <c r="B38" s="14" t="s">
        <v>55</v>
      </c>
      <c r="C38" s="15">
        <v>250</v>
      </c>
      <c r="D38" s="16" t="s">
        <v>12</v>
      </c>
      <c r="E38" s="17"/>
      <c r="F38" s="15" t="s">
        <v>263</v>
      </c>
      <c r="G38" s="15">
        <v>32</v>
      </c>
      <c r="H38" s="15">
        <v>34</v>
      </c>
      <c r="I38" s="15">
        <v>28</v>
      </c>
      <c r="J38" s="36">
        <f t="shared" si="4"/>
        <v>20.598533333333332</v>
      </c>
      <c r="K38" s="36">
        <f t="shared" si="2"/>
        <v>8.2394133333333333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s="10" customFormat="1" x14ac:dyDescent="0.25">
      <c r="A39" s="13">
        <v>34</v>
      </c>
      <c r="B39" s="14" t="s">
        <v>56</v>
      </c>
      <c r="C39" s="15">
        <v>250</v>
      </c>
      <c r="D39" s="16" t="s">
        <v>12</v>
      </c>
      <c r="E39" s="17"/>
      <c r="F39" s="15" t="s">
        <v>264</v>
      </c>
      <c r="G39" s="15">
        <v>63</v>
      </c>
      <c r="H39" s="15">
        <v>68</v>
      </c>
      <c r="I39" s="15">
        <v>74</v>
      </c>
      <c r="J39" s="36">
        <f t="shared" si="4"/>
        <v>44.922333333333327</v>
      </c>
      <c r="K39" s="36">
        <f t="shared" si="2"/>
        <v>17.968933333333332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s="10" customFormat="1" x14ac:dyDescent="0.25">
      <c r="A40" s="13">
        <v>35</v>
      </c>
      <c r="B40" s="14" t="s">
        <v>57</v>
      </c>
      <c r="C40" s="15">
        <v>250</v>
      </c>
      <c r="D40" s="16" t="s">
        <v>58</v>
      </c>
      <c r="E40" s="17"/>
      <c r="F40" s="15" t="s">
        <v>264</v>
      </c>
      <c r="G40" s="15">
        <v>18</v>
      </c>
      <c r="H40" s="15">
        <v>23</v>
      </c>
      <c r="I40" s="15">
        <v>21</v>
      </c>
      <c r="J40" s="36">
        <f t="shared" si="4"/>
        <v>13.586266666666667</v>
      </c>
      <c r="K40" s="36">
        <f t="shared" si="2"/>
        <v>5.4345066666666675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s="10" customFormat="1" x14ac:dyDescent="0.25">
      <c r="A41" s="13">
        <v>36</v>
      </c>
      <c r="B41" s="14" t="s">
        <v>59</v>
      </c>
      <c r="C41" s="15">
        <v>400</v>
      </c>
      <c r="D41" s="18" t="s">
        <v>60</v>
      </c>
      <c r="E41" s="17"/>
      <c r="F41" s="15" t="s">
        <v>264</v>
      </c>
      <c r="G41" s="15">
        <v>52</v>
      </c>
      <c r="H41" s="15">
        <v>48</v>
      </c>
      <c r="I41" s="15">
        <v>45</v>
      </c>
      <c r="J41" s="36">
        <f t="shared" si="4"/>
        <v>31.774333333333335</v>
      </c>
      <c r="K41" s="36">
        <f t="shared" si="2"/>
        <v>7.9435833333333328</v>
      </c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s="10" customFormat="1" x14ac:dyDescent="0.25">
      <c r="A42" s="13">
        <v>37</v>
      </c>
      <c r="B42" s="14" t="s">
        <v>94</v>
      </c>
      <c r="C42" s="15">
        <v>100</v>
      </c>
      <c r="D42" s="16" t="s">
        <v>12</v>
      </c>
      <c r="E42" s="17"/>
      <c r="F42" s="15" t="s">
        <v>264</v>
      </c>
      <c r="G42" s="15">
        <v>12</v>
      </c>
      <c r="H42" s="15">
        <v>18</v>
      </c>
      <c r="I42" s="15">
        <v>22</v>
      </c>
      <c r="J42" s="36">
        <f t="shared" si="4"/>
        <v>11.394933333333332</v>
      </c>
      <c r="K42" s="36">
        <f t="shared" si="2"/>
        <v>11.394933333333332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s="10" customFormat="1" x14ac:dyDescent="0.25">
      <c r="A43" s="13">
        <v>38</v>
      </c>
      <c r="B43" s="14" t="s">
        <v>61</v>
      </c>
      <c r="C43" s="15">
        <v>250</v>
      </c>
      <c r="D43" s="16" t="s">
        <v>12</v>
      </c>
      <c r="E43" s="17"/>
      <c r="F43" s="15" t="s">
        <v>264</v>
      </c>
      <c r="G43" s="15">
        <v>34</v>
      </c>
      <c r="H43" s="15">
        <v>36</v>
      </c>
      <c r="I43" s="15">
        <v>31</v>
      </c>
      <c r="J43" s="36">
        <f t="shared" si="4"/>
        <v>22.132466666666666</v>
      </c>
      <c r="K43" s="36">
        <f t="shared" si="2"/>
        <v>8.8529866666666663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s="10" customFormat="1" x14ac:dyDescent="0.25">
      <c r="A44" s="13">
        <v>39</v>
      </c>
      <c r="B44" s="14" t="s">
        <v>62</v>
      </c>
      <c r="C44" s="15">
        <v>250</v>
      </c>
      <c r="D44" s="16" t="s">
        <v>63</v>
      </c>
      <c r="E44" s="17"/>
      <c r="F44" s="15" t="s">
        <v>264</v>
      </c>
      <c r="G44" s="15">
        <v>28</v>
      </c>
      <c r="H44" s="15">
        <v>31</v>
      </c>
      <c r="I44" s="15">
        <v>42</v>
      </c>
      <c r="J44" s="36">
        <f t="shared" si="4"/>
        <v>22.132466666666666</v>
      </c>
      <c r="K44" s="36">
        <f t="shared" si="2"/>
        <v>8.8529866666666663</v>
      </c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s="10" customFormat="1" x14ac:dyDescent="0.25">
      <c r="A45" s="13">
        <v>40</v>
      </c>
      <c r="B45" s="14" t="s">
        <v>95</v>
      </c>
      <c r="C45" s="15">
        <v>250</v>
      </c>
      <c r="D45" s="16" t="s">
        <v>64</v>
      </c>
      <c r="E45" s="17"/>
      <c r="F45" s="15" t="s">
        <v>264</v>
      </c>
      <c r="G45" s="15">
        <v>43</v>
      </c>
      <c r="H45" s="15">
        <v>52</v>
      </c>
      <c r="I45" s="15">
        <v>49</v>
      </c>
      <c r="J45" s="36">
        <f t="shared" si="4"/>
        <v>31.555200000000003</v>
      </c>
      <c r="K45" s="36">
        <f t="shared" si="2"/>
        <v>12.622080000000002</v>
      </c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s="10" customFormat="1" x14ac:dyDescent="0.25">
      <c r="A46" s="13">
        <v>41</v>
      </c>
      <c r="B46" s="14" t="s">
        <v>65</v>
      </c>
      <c r="C46" s="15">
        <v>250</v>
      </c>
      <c r="D46" s="16" t="s">
        <v>12</v>
      </c>
      <c r="E46" s="17"/>
      <c r="F46" s="15" t="s">
        <v>264</v>
      </c>
      <c r="G46" s="15">
        <v>12</v>
      </c>
      <c r="H46" s="15">
        <v>10</v>
      </c>
      <c r="I46" s="15">
        <v>14</v>
      </c>
      <c r="J46" s="36">
        <f t="shared" si="4"/>
        <v>7.8888000000000007</v>
      </c>
      <c r="K46" s="36">
        <f t="shared" si="2"/>
        <v>3.1555200000000005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s="10" customFormat="1" x14ac:dyDescent="0.25">
      <c r="A47" s="13">
        <v>42</v>
      </c>
      <c r="B47" s="14" t="s">
        <v>66</v>
      </c>
      <c r="C47" s="15">
        <v>250</v>
      </c>
      <c r="D47" s="16" t="s">
        <v>12</v>
      </c>
      <c r="E47" s="17"/>
      <c r="F47" s="15" t="s">
        <v>264</v>
      </c>
      <c r="G47" s="15">
        <v>35</v>
      </c>
      <c r="H47" s="15">
        <v>37</v>
      </c>
      <c r="I47" s="15">
        <v>42</v>
      </c>
      <c r="J47" s="36">
        <f t="shared" si="4"/>
        <v>24.981199999999998</v>
      </c>
      <c r="K47" s="36">
        <f t="shared" si="2"/>
        <v>9.9924799999999987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s="10" customFormat="1" ht="12" customHeight="1" x14ac:dyDescent="0.25">
      <c r="A48" s="13">
        <v>43</v>
      </c>
      <c r="B48" s="14" t="s">
        <v>96</v>
      </c>
      <c r="C48" s="15">
        <v>400</v>
      </c>
      <c r="D48" s="16" t="s">
        <v>97</v>
      </c>
      <c r="E48" s="17"/>
      <c r="F48" s="15" t="s">
        <v>264</v>
      </c>
      <c r="G48" s="15">
        <v>63</v>
      </c>
      <c r="H48" s="15">
        <v>60</v>
      </c>
      <c r="I48" s="15">
        <v>52</v>
      </c>
      <c r="J48" s="36">
        <f t="shared" si="4"/>
        <v>38.348333333333336</v>
      </c>
      <c r="K48" s="36">
        <f t="shared" si="2"/>
        <v>9.5870833333333341</v>
      </c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s="10" customFormat="1" x14ac:dyDescent="0.25">
      <c r="A49" s="13">
        <v>44</v>
      </c>
      <c r="B49" s="14" t="s">
        <v>76</v>
      </c>
      <c r="C49" s="15">
        <v>250</v>
      </c>
      <c r="D49" s="16" t="s">
        <v>77</v>
      </c>
      <c r="E49" s="17"/>
      <c r="F49" s="15" t="s">
        <v>264</v>
      </c>
      <c r="G49" s="15">
        <v>2</v>
      </c>
      <c r="H49" s="15">
        <v>3</v>
      </c>
      <c r="I49" s="15">
        <v>2</v>
      </c>
      <c r="J49" s="36">
        <f t="shared" si="4"/>
        <v>1.5339333333333334</v>
      </c>
      <c r="K49" s="36">
        <f t="shared" si="2"/>
        <v>0.6135733333333333</v>
      </c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s="10" customFormat="1" x14ac:dyDescent="0.25">
      <c r="A50" s="13">
        <v>45</v>
      </c>
      <c r="B50" s="14" t="s">
        <v>67</v>
      </c>
      <c r="C50" s="15">
        <v>250</v>
      </c>
      <c r="D50" s="16" t="s">
        <v>68</v>
      </c>
      <c r="E50" s="17"/>
      <c r="F50" s="15" t="s">
        <v>264</v>
      </c>
      <c r="G50" s="15">
        <v>56</v>
      </c>
      <c r="H50" s="15">
        <v>52</v>
      </c>
      <c r="I50" s="15">
        <v>57</v>
      </c>
      <c r="J50" s="36">
        <f t="shared" si="4"/>
        <v>36.156999999999996</v>
      </c>
      <c r="K50" s="36">
        <f t="shared" si="2"/>
        <v>14.462799999999998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s="10" customFormat="1" x14ac:dyDescent="0.25">
      <c r="A51" s="13">
        <v>46</v>
      </c>
      <c r="B51" s="14" t="s">
        <v>120</v>
      </c>
      <c r="C51" s="15">
        <v>100</v>
      </c>
      <c r="D51" s="16" t="s">
        <v>12</v>
      </c>
      <c r="E51" s="17"/>
      <c r="F51" s="15" t="s">
        <v>264</v>
      </c>
      <c r="G51" s="15">
        <v>20</v>
      </c>
      <c r="H51" s="15">
        <v>24</v>
      </c>
      <c r="I51" s="15">
        <v>21</v>
      </c>
      <c r="J51" s="36">
        <f t="shared" si="4"/>
        <v>14.243666666666668</v>
      </c>
      <c r="K51" s="36">
        <f t="shared" si="2"/>
        <v>14.243666666666668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s="10" customFormat="1" x14ac:dyDescent="0.25">
      <c r="A52" s="13">
        <v>47</v>
      </c>
      <c r="B52" s="14" t="s">
        <v>69</v>
      </c>
      <c r="C52" s="15">
        <v>400</v>
      </c>
      <c r="D52" s="16" t="s">
        <v>12</v>
      </c>
      <c r="E52" s="17"/>
      <c r="F52" s="15" t="s">
        <v>264</v>
      </c>
      <c r="G52" s="15">
        <v>83</v>
      </c>
      <c r="H52" s="15">
        <v>89</v>
      </c>
      <c r="I52" s="15">
        <v>75</v>
      </c>
      <c r="J52" s="36">
        <f t="shared" si="4"/>
        <v>54.125933333333329</v>
      </c>
      <c r="K52" s="36">
        <f t="shared" si="2"/>
        <v>13.531483333333332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24" s="10" customFormat="1" x14ac:dyDescent="0.25">
      <c r="A53" s="13">
        <v>48</v>
      </c>
      <c r="B53" s="14" t="s">
        <v>98</v>
      </c>
      <c r="C53" s="15">
        <v>250</v>
      </c>
      <c r="D53" s="16" t="s">
        <v>99</v>
      </c>
      <c r="E53" s="17"/>
      <c r="F53" s="15" t="s">
        <v>264</v>
      </c>
      <c r="G53" s="15">
        <v>32</v>
      </c>
      <c r="H53" s="15">
        <v>42</v>
      </c>
      <c r="I53" s="15">
        <v>48</v>
      </c>
      <c r="J53" s="36">
        <f t="shared" si="4"/>
        <v>26.734266666666667</v>
      </c>
      <c r="K53" s="36">
        <f t="shared" si="2"/>
        <v>10.693706666666666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24" s="10" customFormat="1" x14ac:dyDescent="0.25">
      <c r="A54" s="13">
        <v>49</v>
      </c>
      <c r="B54" s="14" t="s">
        <v>100</v>
      </c>
      <c r="C54" s="15">
        <v>250</v>
      </c>
      <c r="D54" s="16" t="s">
        <v>70</v>
      </c>
      <c r="E54" s="17"/>
      <c r="F54" s="15" t="s">
        <v>264</v>
      </c>
      <c r="G54" s="15">
        <v>30</v>
      </c>
      <c r="H54" s="15">
        <v>28</v>
      </c>
      <c r="I54" s="15">
        <v>23</v>
      </c>
      <c r="J54" s="36">
        <f t="shared" si="4"/>
        <v>17.7498</v>
      </c>
      <c r="K54" s="36">
        <f t="shared" si="2"/>
        <v>7.09992</v>
      </c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s="10" customFormat="1" x14ac:dyDescent="0.25">
      <c r="A55" s="13">
        <v>50</v>
      </c>
      <c r="B55" s="14" t="s">
        <v>101</v>
      </c>
      <c r="C55" s="15">
        <v>250</v>
      </c>
      <c r="D55" s="16" t="s">
        <v>102</v>
      </c>
      <c r="E55" s="17"/>
      <c r="F55" s="15" t="s">
        <v>264</v>
      </c>
      <c r="G55" s="15">
        <v>37</v>
      </c>
      <c r="H55" s="15">
        <v>42</v>
      </c>
      <c r="I55" s="15">
        <v>39</v>
      </c>
      <c r="J55" s="36">
        <f t="shared" si="4"/>
        <v>25.857733333333336</v>
      </c>
      <c r="K55" s="36">
        <f t="shared" si="2"/>
        <v>10.343093333333334</v>
      </c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24" s="10" customFormat="1" x14ac:dyDescent="0.25">
      <c r="A56" s="13">
        <v>51</v>
      </c>
      <c r="B56" s="14" t="s">
        <v>103</v>
      </c>
      <c r="C56" s="15">
        <v>250</v>
      </c>
      <c r="D56" s="16" t="s">
        <v>104</v>
      </c>
      <c r="E56" s="17"/>
      <c r="F56" s="15" t="s">
        <v>264</v>
      </c>
      <c r="G56" s="15">
        <v>20</v>
      </c>
      <c r="H56" s="15">
        <v>27</v>
      </c>
      <c r="I56" s="15">
        <v>21</v>
      </c>
      <c r="J56" s="36">
        <f t="shared" si="4"/>
        <v>14.901066666666667</v>
      </c>
      <c r="K56" s="36">
        <f t="shared" si="2"/>
        <v>5.9604266666666668</v>
      </c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24" s="10" customFormat="1" x14ac:dyDescent="0.25">
      <c r="A57" s="13">
        <v>52</v>
      </c>
      <c r="B57" s="14" t="s">
        <v>105</v>
      </c>
      <c r="C57" s="15">
        <v>100</v>
      </c>
      <c r="D57" s="16" t="s">
        <v>72</v>
      </c>
      <c r="E57" s="17"/>
      <c r="F57" s="15" t="s">
        <v>263</v>
      </c>
      <c r="G57" s="15">
        <v>19</v>
      </c>
      <c r="H57" s="15">
        <v>24</v>
      </c>
      <c r="I57" s="15">
        <v>28</v>
      </c>
      <c r="J57" s="36">
        <f t="shared" si="4"/>
        <v>15.558466666666668</v>
      </c>
      <c r="K57" s="36">
        <f t="shared" si="2"/>
        <v>15.558466666666668</v>
      </c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1:24" s="10" customFormat="1" x14ac:dyDescent="0.25">
      <c r="A58" s="13">
        <v>53</v>
      </c>
      <c r="B58" s="14" t="s">
        <v>71</v>
      </c>
      <c r="C58" s="15">
        <v>250</v>
      </c>
      <c r="D58" s="16" t="s">
        <v>12</v>
      </c>
      <c r="E58" s="17"/>
      <c r="F58" s="15" t="s">
        <v>263</v>
      </c>
      <c r="G58" s="15">
        <v>68</v>
      </c>
      <c r="H58" s="15">
        <v>62</v>
      </c>
      <c r="I58" s="15">
        <v>58</v>
      </c>
      <c r="J58" s="36">
        <f t="shared" si="4"/>
        <v>41.197066666666665</v>
      </c>
      <c r="K58" s="36">
        <f t="shared" si="2"/>
        <v>16.478826666666667</v>
      </c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1:24" s="10" customFormat="1" x14ac:dyDescent="0.25">
      <c r="A59" s="13">
        <v>54</v>
      </c>
      <c r="B59" s="14" t="s">
        <v>73</v>
      </c>
      <c r="C59" s="15">
        <v>250</v>
      </c>
      <c r="D59" s="16" t="s">
        <v>106</v>
      </c>
      <c r="E59" s="17"/>
      <c r="F59" s="15" t="s">
        <v>263</v>
      </c>
      <c r="G59" s="15">
        <v>35</v>
      </c>
      <c r="H59" s="15">
        <v>31</v>
      </c>
      <c r="I59" s="15">
        <v>37</v>
      </c>
      <c r="J59" s="36">
        <f t="shared" si="4"/>
        <v>22.570733333333333</v>
      </c>
      <c r="K59" s="36">
        <f t="shared" si="2"/>
        <v>9.0282933333333322</v>
      </c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24" s="10" customFormat="1" x14ac:dyDescent="0.25">
      <c r="A60" s="13">
        <v>55</v>
      </c>
      <c r="B60" s="14" t="s">
        <v>107</v>
      </c>
      <c r="C60" s="15">
        <v>250</v>
      </c>
      <c r="D60" s="16" t="s">
        <v>108</v>
      </c>
      <c r="E60" s="17"/>
      <c r="F60" s="15" t="s">
        <v>263</v>
      </c>
      <c r="G60" s="15">
        <v>28</v>
      </c>
      <c r="H60" s="15">
        <v>38</v>
      </c>
      <c r="I60" s="15">
        <v>34</v>
      </c>
      <c r="J60" s="36">
        <f t="shared" si="4"/>
        <v>21.913333333333334</v>
      </c>
      <c r="K60" s="36">
        <f t="shared" si="2"/>
        <v>8.7653333333333325</v>
      </c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24" s="10" customFormat="1" x14ac:dyDescent="0.25">
      <c r="A61" s="13">
        <v>56</v>
      </c>
      <c r="B61" s="14" t="s">
        <v>74</v>
      </c>
      <c r="C61" s="15">
        <v>400</v>
      </c>
      <c r="D61" s="16" t="s">
        <v>12</v>
      </c>
      <c r="E61" s="17"/>
      <c r="F61" s="15" t="s">
        <v>263</v>
      </c>
      <c r="G61" s="15">
        <v>24</v>
      </c>
      <c r="H61" s="15">
        <v>20</v>
      </c>
      <c r="I61" s="15">
        <v>22</v>
      </c>
      <c r="J61" s="36">
        <f t="shared" si="4"/>
        <v>14.4628</v>
      </c>
      <c r="K61" s="36">
        <f t="shared" si="2"/>
        <v>3.6157000000000004</v>
      </c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s="10" customFormat="1" x14ac:dyDescent="0.25">
      <c r="A62" s="13">
        <v>57</v>
      </c>
      <c r="B62" s="14" t="s">
        <v>109</v>
      </c>
      <c r="C62" s="15">
        <v>250</v>
      </c>
      <c r="D62" s="16" t="s">
        <v>97</v>
      </c>
      <c r="E62" s="17"/>
      <c r="F62" s="15" t="s">
        <v>263</v>
      </c>
      <c r="G62" s="15">
        <v>23</v>
      </c>
      <c r="H62" s="15">
        <v>19</v>
      </c>
      <c r="I62" s="15">
        <v>20</v>
      </c>
      <c r="J62" s="36">
        <f t="shared" si="4"/>
        <v>13.586266666666667</v>
      </c>
      <c r="K62" s="36">
        <f t="shared" si="2"/>
        <v>5.4345066666666675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24" s="10" customFormat="1" x14ac:dyDescent="0.25">
      <c r="A63" s="13">
        <v>58</v>
      </c>
      <c r="B63" s="14" t="s">
        <v>112</v>
      </c>
      <c r="C63" s="15" t="s">
        <v>111</v>
      </c>
      <c r="D63" s="16" t="s">
        <v>110</v>
      </c>
      <c r="E63" s="17"/>
      <c r="F63" s="15" t="s">
        <v>263</v>
      </c>
      <c r="G63" s="15">
        <v>12</v>
      </c>
      <c r="H63" s="15">
        <v>18</v>
      </c>
      <c r="I63" s="15">
        <v>22</v>
      </c>
      <c r="J63" s="36">
        <f t="shared" si="4"/>
        <v>11.394933333333332</v>
      </c>
      <c r="K63" s="36">
        <f>(J63/500)*100</f>
        <v>2.2789866666666665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s="10" customFormat="1" x14ac:dyDescent="0.25">
      <c r="A64" s="13">
        <v>59</v>
      </c>
      <c r="B64" s="14" t="s">
        <v>113</v>
      </c>
      <c r="C64" s="15" t="s">
        <v>114</v>
      </c>
      <c r="D64" s="16" t="s">
        <v>115</v>
      </c>
      <c r="E64" s="17"/>
      <c r="F64" s="15" t="s">
        <v>263</v>
      </c>
      <c r="G64" s="15">
        <v>62</v>
      </c>
      <c r="H64" s="15">
        <v>59</v>
      </c>
      <c r="I64" s="15">
        <v>64</v>
      </c>
      <c r="J64" s="36">
        <f t="shared" si="4"/>
        <v>40.539666666666669</v>
      </c>
      <c r="K64" s="36">
        <f>(J64/1030)*100</f>
        <v>3.9358899676375412</v>
      </c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s="10" customFormat="1" x14ac:dyDescent="0.25">
      <c r="A65" s="13">
        <v>60</v>
      </c>
      <c r="B65" s="14" t="s">
        <v>75</v>
      </c>
      <c r="C65" s="15">
        <v>400</v>
      </c>
      <c r="D65" s="16" t="s">
        <v>116</v>
      </c>
      <c r="E65" s="17"/>
      <c r="F65" s="15" t="s">
        <v>263</v>
      </c>
      <c r="G65" s="15">
        <v>18</v>
      </c>
      <c r="H65" s="15">
        <v>16</v>
      </c>
      <c r="I65" s="15">
        <v>20</v>
      </c>
      <c r="J65" s="36">
        <f t="shared" si="4"/>
        <v>11.8332</v>
      </c>
      <c r="K65" s="36">
        <f t="shared" si="2"/>
        <v>2.9582999999999999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s="10" customFormat="1" x14ac:dyDescent="0.25">
      <c r="A66" s="13">
        <v>61</v>
      </c>
      <c r="B66" s="14" t="s">
        <v>78</v>
      </c>
      <c r="C66" s="15">
        <v>400</v>
      </c>
      <c r="D66" s="16"/>
      <c r="E66" s="17"/>
      <c r="F66" s="15" t="s">
        <v>263</v>
      </c>
      <c r="G66" s="15">
        <v>0</v>
      </c>
      <c r="H66" s="15">
        <v>0</v>
      </c>
      <c r="I66" s="15">
        <v>0</v>
      </c>
      <c r="J66" s="37">
        <f t="shared" si="4"/>
        <v>0</v>
      </c>
      <c r="K66" s="36">
        <f t="shared" si="2"/>
        <v>0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s="10" customFormat="1" x14ac:dyDescent="0.25">
      <c r="A67" s="13">
        <v>62</v>
      </c>
      <c r="B67" s="14" t="s">
        <v>79</v>
      </c>
      <c r="C67" s="15">
        <v>400</v>
      </c>
      <c r="D67" s="16"/>
      <c r="E67" s="17"/>
      <c r="F67" s="15" t="s">
        <v>263</v>
      </c>
      <c r="G67" s="15">
        <v>4</v>
      </c>
      <c r="H67" s="15">
        <v>5</v>
      </c>
      <c r="I67" s="15">
        <v>5</v>
      </c>
      <c r="J67" s="37">
        <f t="shared" si="4"/>
        <v>3.0678666666666667</v>
      </c>
      <c r="K67" s="36">
        <f t="shared" si="2"/>
        <v>0.76696666666666669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s="10" customFormat="1" x14ac:dyDescent="0.25">
      <c r="A68" s="13">
        <v>63</v>
      </c>
      <c r="B68" s="14" t="s">
        <v>258</v>
      </c>
      <c r="C68" s="15">
        <v>400</v>
      </c>
      <c r="D68" s="16" t="s">
        <v>117</v>
      </c>
      <c r="E68" s="17"/>
      <c r="F68" s="15" t="s">
        <v>264</v>
      </c>
      <c r="G68" s="15">
        <v>28</v>
      </c>
      <c r="H68" s="15">
        <v>34</v>
      </c>
      <c r="I68" s="15">
        <v>30</v>
      </c>
      <c r="J68" s="36">
        <f t="shared" si="4"/>
        <v>20.160266666666669</v>
      </c>
      <c r="K68" s="36">
        <f t="shared" si="2"/>
        <v>5.0400666666666671</v>
      </c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s="10" customFormat="1" x14ac:dyDescent="0.25">
      <c r="A69" s="13">
        <v>64</v>
      </c>
      <c r="B69" s="14" t="s">
        <v>257</v>
      </c>
      <c r="C69" s="15">
        <v>400</v>
      </c>
      <c r="D69" s="16" t="s">
        <v>118</v>
      </c>
      <c r="E69" s="17"/>
      <c r="F69" s="15" t="s">
        <v>264</v>
      </c>
      <c r="G69" s="15">
        <v>2</v>
      </c>
      <c r="H69" s="15">
        <v>5</v>
      </c>
      <c r="I69" s="15">
        <v>2</v>
      </c>
      <c r="J69" s="36">
        <f t="shared" si="4"/>
        <v>1.9722000000000002</v>
      </c>
      <c r="K69" s="36">
        <f t="shared" si="2"/>
        <v>0.4930500000000001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s="10" customFormat="1" x14ac:dyDescent="0.25">
      <c r="A70" s="13">
        <v>65</v>
      </c>
      <c r="B70" s="14" t="s">
        <v>256</v>
      </c>
      <c r="C70" s="15">
        <v>250</v>
      </c>
      <c r="D70" s="16" t="s">
        <v>119</v>
      </c>
      <c r="E70" s="17"/>
      <c r="F70" s="15" t="s">
        <v>264</v>
      </c>
      <c r="G70" s="15">
        <v>19</v>
      </c>
      <c r="H70" s="15">
        <v>20</v>
      </c>
      <c r="I70" s="15">
        <v>24</v>
      </c>
      <c r="J70" s="36">
        <f t="shared" si="4"/>
        <v>13.805400000000001</v>
      </c>
      <c r="K70" s="36">
        <f t="shared" si="2"/>
        <v>5.5221600000000004</v>
      </c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s="11" customFormat="1" x14ac:dyDescent="0.25">
      <c r="A71" s="13">
        <v>66</v>
      </c>
      <c r="B71" s="28" t="s">
        <v>121</v>
      </c>
      <c r="C71" s="29">
        <v>100</v>
      </c>
      <c r="D71" s="30" t="s">
        <v>122</v>
      </c>
      <c r="E71" s="31"/>
      <c r="F71" s="15" t="s">
        <v>263</v>
      </c>
      <c r="G71" s="15">
        <v>8</v>
      </c>
      <c r="H71" s="15">
        <v>11</v>
      </c>
      <c r="I71" s="15">
        <v>2</v>
      </c>
      <c r="J71" s="36">
        <f t="shared" si="4"/>
        <v>4.6017999999999999</v>
      </c>
      <c r="K71" s="36">
        <f t="shared" si="2"/>
        <v>4.6017999999999999</v>
      </c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1:24" s="11" customFormat="1" x14ac:dyDescent="0.25">
      <c r="A72" s="32">
        <v>67</v>
      </c>
      <c r="B72" s="28" t="s">
        <v>123</v>
      </c>
      <c r="C72" s="29">
        <v>400</v>
      </c>
      <c r="D72" s="30" t="s">
        <v>124</v>
      </c>
      <c r="E72" s="31"/>
      <c r="F72" s="15" t="s">
        <v>263</v>
      </c>
      <c r="G72" s="15">
        <v>106</v>
      </c>
      <c r="H72" s="15">
        <v>140</v>
      </c>
      <c r="I72" s="15">
        <v>131</v>
      </c>
      <c r="J72" s="36">
        <f t="shared" ref="J72:J92" si="5">(G72+H72+I72)/3*0.38*1.73</f>
        <v>82.613266666666675</v>
      </c>
      <c r="K72" s="36">
        <f t="shared" ref="K72:K135" si="6">(J72/C72)*100</f>
        <v>20.653316666666669</v>
      </c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1:24" s="11" customFormat="1" x14ac:dyDescent="0.25">
      <c r="A73" s="32">
        <v>68</v>
      </c>
      <c r="B73" s="28" t="s">
        <v>125</v>
      </c>
      <c r="C73" s="29">
        <v>100</v>
      </c>
      <c r="D73" s="30" t="s">
        <v>126</v>
      </c>
      <c r="E73" s="31"/>
      <c r="F73" s="15" t="s">
        <v>263</v>
      </c>
      <c r="G73" s="15">
        <v>92</v>
      </c>
      <c r="H73" s="15">
        <v>74</v>
      </c>
      <c r="I73" s="15">
        <v>38</v>
      </c>
      <c r="J73" s="36">
        <f t="shared" si="5"/>
        <v>44.703200000000002</v>
      </c>
      <c r="K73" s="36">
        <f t="shared" si="6"/>
        <v>44.703200000000002</v>
      </c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spans="1:24" s="11" customFormat="1" x14ac:dyDescent="0.25">
      <c r="A74" s="32">
        <v>69</v>
      </c>
      <c r="B74" s="28" t="s">
        <v>127</v>
      </c>
      <c r="C74" s="29">
        <v>250</v>
      </c>
      <c r="D74" s="30" t="s">
        <v>128</v>
      </c>
      <c r="E74" s="31"/>
      <c r="F74" s="15" t="s">
        <v>263</v>
      </c>
      <c r="G74" s="15">
        <v>56</v>
      </c>
      <c r="H74" s="15">
        <v>55</v>
      </c>
      <c r="I74" s="15">
        <v>120</v>
      </c>
      <c r="J74" s="36">
        <f t="shared" si="5"/>
        <v>50.619800000000005</v>
      </c>
      <c r="K74" s="36">
        <f t="shared" si="6"/>
        <v>20.247920000000004</v>
      </c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spans="1:24" s="11" customFormat="1" x14ac:dyDescent="0.25">
      <c r="A75" s="32">
        <v>70</v>
      </c>
      <c r="B75" s="28" t="s">
        <v>131</v>
      </c>
      <c r="C75" s="29">
        <v>160</v>
      </c>
      <c r="D75" s="30" t="s">
        <v>129</v>
      </c>
      <c r="E75" s="31"/>
      <c r="F75" s="15" t="s">
        <v>263</v>
      </c>
      <c r="G75" s="15">
        <v>110</v>
      </c>
      <c r="H75" s="15">
        <v>34</v>
      </c>
      <c r="I75" s="15">
        <v>20</v>
      </c>
      <c r="J75" s="36">
        <f t="shared" si="5"/>
        <v>35.937866666666665</v>
      </c>
      <c r="K75" s="36">
        <f t="shared" si="6"/>
        <v>22.461166666666664</v>
      </c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spans="1:24" s="11" customFormat="1" x14ac:dyDescent="0.25">
      <c r="A76" s="32">
        <v>71</v>
      </c>
      <c r="B76" s="28" t="s">
        <v>130</v>
      </c>
      <c r="C76" s="29">
        <v>400</v>
      </c>
      <c r="D76" s="30" t="s">
        <v>12</v>
      </c>
      <c r="E76" s="31"/>
      <c r="F76" s="15" t="s">
        <v>263</v>
      </c>
      <c r="G76" s="15">
        <v>62</v>
      </c>
      <c r="H76" s="15">
        <v>65</v>
      </c>
      <c r="I76" s="15">
        <v>136</v>
      </c>
      <c r="J76" s="36">
        <f t="shared" si="5"/>
        <v>57.632066666666667</v>
      </c>
      <c r="K76" s="36">
        <f t="shared" si="6"/>
        <v>14.408016666666668</v>
      </c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spans="1:24" s="11" customFormat="1" x14ac:dyDescent="0.25">
      <c r="A77" s="32">
        <v>72</v>
      </c>
      <c r="B77" s="28" t="s">
        <v>133</v>
      </c>
      <c r="C77" s="29">
        <v>250</v>
      </c>
      <c r="D77" s="33" t="s">
        <v>132</v>
      </c>
      <c r="E77" s="31"/>
      <c r="F77" s="15" t="s">
        <v>263</v>
      </c>
      <c r="G77" s="15">
        <v>62</v>
      </c>
      <c r="H77" s="15">
        <v>108</v>
      </c>
      <c r="I77" s="15">
        <v>70</v>
      </c>
      <c r="J77" s="36">
        <f t="shared" si="5"/>
        <v>52.591999999999999</v>
      </c>
      <c r="K77" s="36">
        <f t="shared" si="6"/>
        <v>21.036799999999999</v>
      </c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1:24" s="11" customFormat="1" x14ac:dyDescent="0.25">
      <c r="A78" s="32">
        <v>73</v>
      </c>
      <c r="B78" s="28" t="s">
        <v>134</v>
      </c>
      <c r="C78" s="29">
        <v>100</v>
      </c>
      <c r="D78" s="33" t="s">
        <v>135</v>
      </c>
      <c r="E78" s="31"/>
      <c r="F78" s="15" t="s">
        <v>263</v>
      </c>
      <c r="G78" s="15">
        <v>94</v>
      </c>
      <c r="H78" s="15">
        <v>101</v>
      </c>
      <c r="I78" s="15">
        <v>99</v>
      </c>
      <c r="J78" s="36">
        <f t="shared" si="5"/>
        <v>64.425200000000004</v>
      </c>
      <c r="K78" s="36">
        <f t="shared" si="6"/>
        <v>64.425200000000004</v>
      </c>
      <c r="L78" s="17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spans="1:24" s="11" customFormat="1" x14ac:dyDescent="0.25">
      <c r="A79" s="32">
        <v>74</v>
      </c>
      <c r="B79" s="28" t="s">
        <v>136</v>
      </c>
      <c r="C79" s="29">
        <v>100</v>
      </c>
      <c r="D79" s="33" t="s">
        <v>132</v>
      </c>
      <c r="E79" s="31"/>
      <c r="F79" s="15" t="s">
        <v>263</v>
      </c>
      <c r="G79" s="15">
        <v>34</v>
      </c>
      <c r="H79" s="15">
        <v>35</v>
      </c>
      <c r="I79" s="15">
        <v>29</v>
      </c>
      <c r="J79" s="36">
        <f t="shared" si="5"/>
        <v>21.475066666666663</v>
      </c>
      <c r="K79" s="36">
        <f t="shared" si="6"/>
        <v>21.475066666666663</v>
      </c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spans="1:24" s="11" customFormat="1" x14ac:dyDescent="0.25">
      <c r="A80" s="32">
        <v>75</v>
      </c>
      <c r="B80" s="28" t="s">
        <v>137</v>
      </c>
      <c r="C80" s="29">
        <v>250</v>
      </c>
      <c r="D80" s="33" t="s">
        <v>138</v>
      </c>
      <c r="E80" s="31"/>
      <c r="F80" s="15" t="s">
        <v>263</v>
      </c>
      <c r="G80" s="15">
        <v>0</v>
      </c>
      <c r="H80" s="15">
        <v>1</v>
      </c>
      <c r="I80" s="15">
        <v>8</v>
      </c>
      <c r="J80" s="36">
        <f t="shared" si="5"/>
        <v>1.9722000000000002</v>
      </c>
      <c r="K80" s="36">
        <f t="shared" si="6"/>
        <v>0.78888000000000014</v>
      </c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spans="1:24" s="11" customFormat="1" x14ac:dyDescent="0.25">
      <c r="A81" s="32">
        <v>76</v>
      </c>
      <c r="B81" s="28" t="s">
        <v>139</v>
      </c>
      <c r="C81" s="29">
        <v>5</v>
      </c>
      <c r="D81" s="30" t="s">
        <v>140</v>
      </c>
      <c r="E81" s="31"/>
      <c r="F81" s="15" t="s">
        <v>263</v>
      </c>
      <c r="G81" s="15">
        <v>5</v>
      </c>
      <c r="H81" s="15">
        <v>0</v>
      </c>
      <c r="I81" s="15">
        <v>0</v>
      </c>
      <c r="J81" s="36">
        <f t="shared" si="5"/>
        <v>1.0956666666666668</v>
      </c>
      <c r="K81" s="36">
        <f t="shared" si="6"/>
        <v>21.913333333333334</v>
      </c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spans="1:24" s="11" customFormat="1" x14ac:dyDescent="0.25">
      <c r="A82" s="32">
        <v>77</v>
      </c>
      <c r="B82" s="28" t="s">
        <v>141</v>
      </c>
      <c r="C82" s="29">
        <v>100</v>
      </c>
      <c r="D82" s="33" t="s">
        <v>142</v>
      </c>
      <c r="E82" s="31"/>
      <c r="F82" s="15" t="s">
        <v>263</v>
      </c>
      <c r="G82" s="15">
        <v>43</v>
      </c>
      <c r="H82" s="15">
        <v>63</v>
      </c>
      <c r="I82" s="15">
        <v>47</v>
      </c>
      <c r="J82" s="36">
        <f t="shared" si="5"/>
        <v>33.5274</v>
      </c>
      <c r="K82" s="36">
        <f t="shared" si="6"/>
        <v>33.5274</v>
      </c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 spans="1:24" s="11" customFormat="1" x14ac:dyDescent="0.25">
      <c r="A83" s="32">
        <v>78</v>
      </c>
      <c r="B83" s="28" t="s">
        <v>143</v>
      </c>
      <c r="C83" s="29">
        <v>400</v>
      </c>
      <c r="D83" s="30" t="s">
        <v>144</v>
      </c>
      <c r="E83" s="31"/>
      <c r="F83" s="15" t="s">
        <v>263</v>
      </c>
      <c r="G83" s="15">
        <v>150</v>
      </c>
      <c r="H83" s="15">
        <v>103</v>
      </c>
      <c r="I83" s="15">
        <v>177</v>
      </c>
      <c r="J83" s="36">
        <f t="shared" si="5"/>
        <v>94.227333333333334</v>
      </c>
      <c r="K83" s="36">
        <f t="shared" si="6"/>
        <v>23.556833333333334</v>
      </c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</row>
    <row r="84" spans="1:24" s="11" customFormat="1" ht="17.25" customHeight="1" x14ac:dyDescent="0.25">
      <c r="A84" s="32">
        <v>79</v>
      </c>
      <c r="B84" s="28" t="s">
        <v>145</v>
      </c>
      <c r="C84" s="29">
        <v>400</v>
      </c>
      <c r="D84" s="30" t="s">
        <v>146</v>
      </c>
      <c r="E84" s="31"/>
      <c r="F84" s="15" t="s">
        <v>263</v>
      </c>
      <c r="G84" s="15">
        <v>173</v>
      </c>
      <c r="H84" s="15">
        <v>253</v>
      </c>
      <c r="I84" s="15">
        <v>178</v>
      </c>
      <c r="J84" s="36">
        <f t="shared" si="5"/>
        <v>132.35653333333335</v>
      </c>
      <c r="K84" s="36">
        <f t="shared" si="6"/>
        <v>33.089133333333336</v>
      </c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</row>
    <row r="85" spans="1:24" s="11" customFormat="1" x14ac:dyDescent="0.25">
      <c r="A85" s="32">
        <v>80</v>
      </c>
      <c r="B85" s="28" t="s">
        <v>147</v>
      </c>
      <c r="C85" s="29">
        <v>250</v>
      </c>
      <c r="D85" s="30" t="s">
        <v>148</v>
      </c>
      <c r="E85" s="31"/>
      <c r="F85" s="15" t="s">
        <v>263</v>
      </c>
      <c r="G85" s="15">
        <v>111</v>
      </c>
      <c r="H85" s="15">
        <v>88</v>
      </c>
      <c r="I85" s="15">
        <v>73</v>
      </c>
      <c r="J85" s="36">
        <f t="shared" si="5"/>
        <v>59.604266666666668</v>
      </c>
      <c r="K85" s="36">
        <f t="shared" si="6"/>
        <v>23.841706666666667</v>
      </c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</row>
    <row r="86" spans="1:24" s="11" customFormat="1" x14ac:dyDescent="0.25">
      <c r="A86" s="32">
        <v>81</v>
      </c>
      <c r="B86" s="28" t="s">
        <v>149</v>
      </c>
      <c r="C86" s="29">
        <v>250</v>
      </c>
      <c r="D86" s="33" t="s">
        <v>132</v>
      </c>
      <c r="E86" s="31"/>
      <c r="F86" s="15" t="s">
        <v>263</v>
      </c>
      <c r="G86" s="15">
        <v>218</v>
      </c>
      <c r="H86" s="15">
        <v>200</v>
      </c>
      <c r="I86" s="15">
        <v>226</v>
      </c>
      <c r="J86" s="36">
        <f t="shared" si="5"/>
        <v>141.12186666666668</v>
      </c>
      <c r="K86" s="36">
        <f t="shared" si="6"/>
        <v>56.448746666666672</v>
      </c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</row>
    <row r="87" spans="1:24" s="11" customFormat="1" x14ac:dyDescent="0.25">
      <c r="A87" s="32">
        <v>82</v>
      </c>
      <c r="B87" s="28" t="s">
        <v>150</v>
      </c>
      <c r="C87" s="29">
        <v>160</v>
      </c>
      <c r="D87" s="30" t="s">
        <v>132</v>
      </c>
      <c r="E87" s="31"/>
      <c r="F87" s="15" t="s">
        <v>263</v>
      </c>
      <c r="G87" s="15">
        <v>110</v>
      </c>
      <c r="H87" s="15">
        <v>75</v>
      </c>
      <c r="I87" s="15">
        <v>88</v>
      </c>
      <c r="J87" s="36">
        <f t="shared" si="5"/>
        <v>59.823399999999999</v>
      </c>
      <c r="K87" s="36">
        <f t="shared" si="6"/>
        <v>37.389624999999995</v>
      </c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</row>
    <row r="88" spans="1:24" s="11" customFormat="1" x14ac:dyDescent="0.25">
      <c r="A88" s="32">
        <v>83</v>
      </c>
      <c r="B88" s="28" t="s">
        <v>151</v>
      </c>
      <c r="C88" s="29">
        <v>400</v>
      </c>
      <c r="D88" s="30" t="s">
        <v>152</v>
      </c>
      <c r="E88" s="31"/>
      <c r="F88" s="15" t="s">
        <v>263</v>
      </c>
      <c r="G88" s="15">
        <v>49</v>
      </c>
      <c r="H88" s="15">
        <v>105</v>
      </c>
      <c r="I88" s="15">
        <v>90</v>
      </c>
      <c r="J88" s="36">
        <f t="shared" si="5"/>
        <v>53.468533333333333</v>
      </c>
      <c r="K88" s="36">
        <f t="shared" si="6"/>
        <v>13.367133333333333</v>
      </c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</row>
    <row r="89" spans="1:24" s="11" customFormat="1" x14ac:dyDescent="0.25">
      <c r="A89" s="32">
        <v>84</v>
      </c>
      <c r="B89" s="28" t="s">
        <v>260</v>
      </c>
      <c r="C89" s="29">
        <v>400</v>
      </c>
      <c r="D89" s="30" t="s">
        <v>153</v>
      </c>
      <c r="E89" s="31"/>
      <c r="F89" s="15" t="s">
        <v>263</v>
      </c>
      <c r="G89" s="15">
        <v>221</v>
      </c>
      <c r="H89" s="15">
        <v>242</v>
      </c>
      <c r="I89" s="15">
        <v>226</v>
      </c>
      <c r="J89" s="36">
        <f t="shared" si="5"/>
        <v>150.98286666666667</v>
      </c>
      <c r="K89" s="36">
        <f t="shared" si="6"/>
        <v>37.745716666666667</v>
      </c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</row>
    <row r="90" spans="1:24" s="11" customFormat="1" x14ac:dyDescent="0.25">
      <c r="A90" s="32">
        <v>85</v>
      </c>
      <c r="B90" s="28" t="s">
        <v>154</v>
      </c>
      <c r="C90" s="29">
        <v>250</v>
      </c>
      <c r="D90" s="30" t="s">
        <v>155</v>
      </c>
      <c r="E90" s="31"/>
      <c r="F90" s="15" t="s">
        <v>263</v>
      </c>
      <c r="G90" s="15">
        <v>115</v>
      </c>
      <c r="H90" s="15">
        <v>123</v>
      </c>
      <c r="I90" s="15">
        <v>122</v>
      </c>
      <c r="J90" s="36">
        <f t="shared" si="5"/>
        <v>78.888000000000005</v>
      </c>
      <c r="K90" s="36">
        <f t="shared" si="6"/>
        <v>31.555199999999999</v>
      </c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</row>
    <row r="91" spans="1:24" s="11" customFormat="1" x14ac:dyDescent="0.25">
      <c r="A91" s="32">
        <v>86</v>
      </c>
      <c r="B91" s="28" t="s">
        <v>156</v>
      </c>
      <c r="C91" s="29">
        <v>100</v>
      </c>
      <c r="D91" s="30" t="s">
        <v>157</v>
      </c>
      <c r="E91" s="31"/>
      <c r="F91" s="15" t="s">
        <v>263</v>
      </c>
      <c r="G91" s="15">
        <v>0</v>
      </c>
      <c r="H91" s="15">
        <v>0</v>
      </c>
      <c r="I91" s="15">
        <v>0</v>
      </c>
      <c r="J91" s="36">
        <f t="shared" si="5"/>
        <v>0</v>
      </c>
      <c r="K91" s="36">
        <f t="shared" si="6"/>
        <v>0</v>
      </c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 spans="1:24" s="11" customFormat="1" x14ac:dyDescent="0.25">
      <c r="A92" s="32">
        <v>87</v>
      </c>
      <c r="B92" s="28" t="s">
        <v>158</v>
      </c>
      <c r="C92" s="29">
        <v>160</v>
      </c>
      <c r="D92" s="33" t="s">
        <v>159</v>
      </c>
      <c r="E92" s="31"/>
      <c r="F92" s="15" t="s">
        <v>263</v>
      </c>
      <c r="G92" s="15">
        <v>133</v>
      </c>
      <c r="H92" s="15">
        <v>132</v>
      </c>
      <c r="I92" s="15">
        <v>108</v>
      </c>
      <c r="J92" s="36">
        <f t="shared" si="5"/>
        <v>81.736733333333319</v>
      </c>
      <c r="K92" s="36">
        <f t="shared" si="6"/>
        <v>51.085458333333321</v>
      </c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 spans="1:24" s="11" customFormat="1" x14ac:dyDescent="0.25">
      <c r="A93" s="32">
        <v>88</v>
      </c>
      <c r="B93" s="28" t="s">
        <v>160</v>
      </c>
      <c r="C93" s="29">
        <v>400</v>
      </c>
      <c r="D93" s="30" t="s">
        <v>161</v>
      </c>
      <c r="E93" s="31"/>
      <c r="F93" s="15" t="s">
        <v>263</v>
      </c>
      <c r="G93" s="15">
        <v>162</v>
      </c>
      <c r="H93" s="15">
        <v>225</v>
      </c>
      <c r="I93" s="15">
        <v>241</v>
      </c>
      <c r="J93" s="36">
        <f t="shared" ref="J93:J125" si="7">(G93+H93+I93)/3*0.38*1.73</f>
        <v>137.61573333333334</v>
      </c>
      <c r="K93" s="36">
        <f t="shared" si="6"/>
        <v>34.403933333333335</v>
      </c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 spans="1:24" s="11" customFormat="1" x14ac:dyDescent="0.25">
      <c r="A94" s="32">
        <v>89</v>
      </c>
      <c r="B94" s="28" t="s">
        <v>162</v>
      </c>
      <c r="C94" s="29">
        <v>160</v>
      </c>
      <c r="D94" s="30" t="s">
        <v>163</v>
      </c>
      <c r="E94" s="31"/>
      <c r="F94" s="15" t="s">
        <v>263</v>
      </c>
      <c r="G94" s="15">
        <v>80</v>
      </c>
      <c r="H94" s="15">
        <v>63</v>
      </c>
      <c r="I94" s="15">
        <v>95</v>
      </c>
      <c r="J94" s="36">
        <f t="shared" si="7"/>
        <v>52.153733333333328</v>
      </c>
      <c r="K94" s="36">
        <f t="shared" si="6"/>
        <v>32.596083333333333</v>
      </c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 spans="1:24" s="11" customFormat="1" x14ac:dyDescent="0.25">
      <c r="A95" s="32">
        <v>90</v>
      </c>
      <c r="B95" s="28" t="s">
        <v>164</v>
      </c>
      <c r="C95" s="29">
        <v>400</v>
      </c>
      <c r="D95" s="30" t="s">
        <v>165</v>
      </c>
      <c r="E95" s="31"/>
      <c r="F95" s="15" t="s">
        <v>263</v>
      </c>
      <c r="G95" s="15">
        <v>109</v>
      </c>
      <c r="H95" s="15">
        <v>105</v>
      </c>
      <c r="I95" s="15">
        <v>161</v>
      </c>
      <c r="J95" s="36">
        <f t="shared" si="7"/>
        <v>82.174999999999997</v>
      </c>
      <c r="K95" s="36">
        <f t="shared" si="6"/>
        <v>20.543749999999999</v>
      </c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 spans="1:24" s="11" customFormat="1" x14ac:dyDescent="0.25">
      <c r="A96" s="32">
        <v>91</v>
      </c>
      <c r="B96" s="28" t="s">
        <v>166</v>
      </c>
      <c r="C96" s="29">
        <v>400</v>
      </c>
      <c r="D96" s="30" t="s">
        <v>169</v>
      </c>
      <c r="E96" s="31"/>
      <c r="F96" s="15" t="s">
        <v>263</v>
      </c>
      <c r="G96" s="15">
        <v>166</v>
      </c>
      <c r="H96" s="15">
        <v>166</v>
      </c>
      <c r="I96" s="15">
        <v>183</v>
      </c>
      <c r="J96" s="36">
        <f t="shared" si="7"/>
        <v>112.85366666666667</v>
      </c>
      <c r="K96" s="36">
        <f t="shared" si="6"/>
        <v>28.213416666666667</v>
      </c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 spans="1:24" s="11" customFormat="1" x14ac:dyDescent="0.25">
      <c r="A97" s="32">
        <v>92</v>
      </c>
      <c r="B97" s="28" t="s">
        <v>167</v>
      </c>
      <c r="C97" s="29">
        <v>400</v>
      </c>
      <c r="D97" s="30" t="s">
        <v>168</v>
      </c>
      <c r="E97" s="31"/>
      <c r="F97" s="15" t="s">
        <v>263</v>
      </c>
      <c r="G97" s="15">
        <v>72</v>
      </c>
      <c r="H97" s="15">
        <v>88</v>
      </c>
      <c r="I97" s="15">
        <v>87</v>
      </c>
      <c r="J97" s="36">
        <f t="shared" si="7"/>
        <v>54.125933333333329</v>
      </c>
      <c r="K97" s="36">
        <f t="shared" si="6"/>
        <v>13.531483333333332</v>
      </c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 spans="1:24" s="11" customFormat="1" x14ac:dyDescent="0.25">
      <c r="A98" s="32">
        <v>93</v>
      </c>
      <c r="B98" s="28" t="s">
        <v>170</v>
      </c>
      <c r="C98" s="29">
        <v>160</v>
      </c>
      <c r="D98" s="33" t="s">
        <v>171</v>
      </c>
      <c r="E98" s="31"/>
      <c r="F98" s="15" t="s">
        <v>263</v>
      </c>
      <c r="G98" s="15">
        <v>0</v>
      </c>
      <c r="H98" s="15">
        <v>0</v>
      </c>
      <c r="I98" s="15">
        <v>0</v>
      </c>
      <c r="J98" s="36">
        <f t="shared" si="7"/>
        <v>0</v>
      </c>
      <c r="K98" s="36">
        <f t="shared" si="6"/>
        <v>0</v>
      </c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 spans="1:24" s="11" customFormat="1" x14ac:dyDescent="0.25">
      <c r="A99" s="32">
        <v>94</v>
      </c>
      <c r="B99" s="28" t="s">
        <v>172</v>
      </c>
      <c r="C99" s="29">
        <v>160</v>
      </c>
      <c r="D99" s="30" t="s">
        <v>173</v>
      </c>
      <c r="E99" s="31"/>
      <c r="F99" s="15" t="s">
        <v>263</v>
      </c>
      <c r="G99" s="15">
        <v>167</v>
      </c>
      <c r="H99" s="15">
        <v>182</v>
      </c>
      <c r="I99" s="15">
        <v>165</v>
      </c>
      <c r="J99" s="36">
        <f t="shared" si="7"/>
        <v>112.63453333333334</v>
      </c>
      <c r="K99" s="36">
        <f t="shared" si="6"/>
        <v>70.396583333333339</v>
      </c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 spans="1:24" s="11" customFormat="1" x14ac:dyDescent="0.25">
      <c r="A100" s="32">
        <v>95</v>
      </c>
      <c r="B100" s="28" t="s">
        <v>174</v>
      </c>
      <c r="C100" s="29">
        <v>250</v>
      </c>
      <c r="D100" s="30" t="s">
        <v>173</v>
      </c>
      <c r="E100" s="31"/>
      <c r="F100" s="15" t="s">
        <v>263</v>
      </c>
      <c r="G100" s="15">
        <v>135</v>
      </c>
      <c r="H100" s="15">
        <v>234</v>
      </c>
      <c r="I100" s="15">
        <v>108</v>
      </c>
      <c r="J100" s="36">
        <f t="shared" si="7"/>
        <v>104.5266</v>
      </c>
      <c r="K100" s="36">
        <f t="shared" si="6"/>
        <v>41.810639999999999</v>
      </c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spans="1:24" s="11" customFormat="1" x14ac:dyDescent="0.25">
      <c r="A101" s="32">
        <v>96</v>
      </c>
      <c r="B101" s="28" t="s">
        <v>175</v>
      </c>
      <c r="C101" s="29">
        <v>250</v>
      </c>
      <c r="D101" s="30" t="s">
        <v>173</v>
      </c>
      <c r="E101" s="31"/>
      <c r="F101" s="15" t="s">
        <v>263</v>
      </c>
      <c r="G101" s="15">
        <v>107</v>
      </c>
      <c r="H101" s="15">
        <v>63</v>
      </c>
      <c r="I101" s="15">
        <v>87</v>
      </c>
      <c r="J101" s="36">
        <f t="shared" si="7"/>
        <v>56.317266666666669</v>
      </c>
      <c r="K101" s="36">
        <f t="shared" si="6"/>
        <v>22.526906666666669</v>
      </c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 spans="1:24" s="11" customFormat="1" x14ac:dyDescent="0.25">
      <c r="A102" s="32">
        <v>97</v>
      </c>
      <c r="B102" s="28" t="s">
        <v>176</v>
      </c>
      <c r="C102" s="29">
        <v>100</v>
      </c>
      <c r="D102" s="30" t="s">
        <v>177</v>
      </c>
      <c r="E102" s="31"/>
      <c r="F102" s="15" t="s">
        <v>263</v>
      </c>
      <c r="G102" s="15">
        <v>45</v>
      </c>
      <c r="H102" s="15">
        <v>68</v>
      </c>
      <c r="I102" s="15">
        <v>58</v>
      </c>
      <c r="J102" s="36">
        <f t="shared" si="7"/>
        <v>37.471800000000002</v>
      </c>
      <c r="K102" s="36">
        <f t="shared" si="6"/>
        <v>37.471800000000002</v>
      </c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 spans="1:24" s="11" customFormat="1" x14ac:dyDescent="0.25">
      <c r="A103" s="32">
        <v>98</v>
      </c>
      <c r="B103" s="28" t="s">
        <v>178</v>
      </c>
      <c r="C103" s="29">
        <v>100</v>
      </c>
      <c r="D103" s="30" t="s">
        <v>12</v>
      </c>
      <c r="E103" s="31"/>
      <c r="F103" s="15" t="s">
        <v>263</v>
      </c>
      <c r="G103" s="15">
        <v>105</v>
      </c>
      <c r="H103" s="15">
        <v>130</v>
      </c>
      <c r="I103" s="15">
        <v>67</v>
      </c>
      <c r="J103" s="36">
        <f t="shared" si="7"/>
        <v>66.178266666666673</v>
      </c>
      <c r="K103" s="36">
        <f t="shared" si="6"/>
        <v>66.178266666666673</v>
      </c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 spans="1:24" s="11" customFormat="1" x14ac:dyDescent="0.25">
      <c r="A104" s="32">
        <v>99</v>
      </c>
      <c r="B104" s="28" t="s">
        <v>179</v>
      </c>
      <c r="C104" s="29">
        <v>400</v>
      </c>
      <c r="D104" s="30" t="s">
        <v>180</v>
      </c>
      <c r="E104" s="31"/>
      <c r="F104" s="15" t="s">
        <v>263</v>
      </c>
      <c r="G104" s="15">
        <v>45</v>
      </c>
      <c r="H104" s="15">
        <v>47</v>
      </c>
      <c r="I104" s="15">
        <v>81</v>
      </c>
      <c r="J104" s="36">
        <f t="shared" si="7"/>
        <v>37.910066666666665</v>
      </c>
      <c r="K104" s="36">
        <f t="shared" si="6"/>
        <v>9.4775166666666664</v>
      </c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 spans="1:24" s="11" customFormat="1" x14ac:dyDescent="0.25">
      <c r="A105" s="32">
        <v>100</v>
      </c>
      <c r="B105" s="28" t="s">
        <v>181</v>
      </c>
      <c r="C105" s="29">
        <v>160</v>
      </c>
      <c r="D105" s="30" t="s">
        <v>132</v>
      </c>
      <c r="E105" s="31"/>
      <c r="F105" s="15" t="s">
        <v>263</v>
      </c>
      <c r="G105" s="15">
        <v>71</v>
      </c>
      <c r="H105" s="15">
        <v>44</v>
      </c>
      <c r="I105" s="15">
        <v>79</v>
      </c>
      <c r="J105" s="36">
        <f t="shared" si="7"/>
        <v>42.51186666666667</v>
      </c>
      <c r="K105" s="36">
        <f t="shared" si="6"/>
        <v>26.569916666666671</v>
      </c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 spans="1:24" s="11" customFormat="1" x14ac:dyDescent="0.25">
      <c r="A106" s="32">
        <v>101</v>
      </c>
      <c r="B106" s="28" t="s">
        <v>182</v>
      </c>
      <c r="C106" s="29">
        <v>160</v>
      </c>
      <c r="D106" s="30" t="s">
        <v>132</v>
      </c>
      <c r="E106" s="31"/>
      <c r="F106" s="15" t="s">
        <v>263</v>
      </c>
      <c r="G106" s="15">
        <v>324</v>
      </c>
      <c r="H106" s="15">
        <v>242</v>
      </c>
      <c r="I106" s="15">
        <v>163</v>
      </c>
      <c r="J106" s="36">
        <f t="shared" si="7"/>
        <v>159.7482</v>
      </c>
      <c r="K106" s="36">
        <f t="shared" si="6"/>
        <v>99.842624999999998</v>
      </c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spans="1:24" s="11" customFormat="1" x14ac:dyDescent="0.25">
      <c r="A107" s="32">
        <v>102</v>
      </c>
      <c r="B107" s="28" t="s">
        <v>183</v>
      </c>
      <c r="C107" s="29">
        <v>250</v>
      </c>
      <c r="D107" s="30" t="s">
        <v>184</v>
      </c>
      <c r="E107" s="31"/>
      <c r="F107" s="15" t="s">
        <v>263</v>
      </c>
      <c r="G107" s="15">
        <v>137</v>
      </c>
      <c r="H107" s="15">
        <v>147</v>
      </c>
      <c r="I107" s="15">
        <v>142</v>
      </c>
      <c r="J107" s="36">
        <f t="shared" si="7"/>
        <v>93.350800000000007</v>
      </c>
      <c r="K107" s="36">
        <f t="shared" si="6"/>
        <v>37.340320000000006</v>
      </c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 spans="1:24" s="11" customFormat="1" x14ac:dyDescent="0.25">
      <c r="A108" s="32">
        <v>103</v>
      </c>
      <c r="B108" s="28" t="s">
        <v>185</v>
      </c>
      <c r="C108" s="29">
        <v>400</v>
      </c>
      <c r="D108" s="30" t="s">
        <v>132</v>
      </c>
      <c r="E108" s="31"/>
      <c r="F108" s="15" t="s">
        <v>263</v>
      </c>
      <c r="G108" s="15">
        <v>43</v>
      </c>
      <c r="H108" s="15">
        <v>55</v>
      </c>
      <c r="I108" s="15">
        <v>77</v>
      </c>
      <c r="J108" s="36">
        <f t="shared" si="7"/>
        <v>38.348333333333336</v>
      </c>
      <c r="K108" s="36">
        <f t="shared" si="6"/>
        <v>9.5870833333333341</v>
      </c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</row>
    <row r="109" spans="1:24" s="11" customFormat="1" x14ac:dyDescent="0.25">
      <c r="A109" s="32">
        <v>104</v>
      </c>
      <c r="B109" s="28" t="s">
        <v>188</v>
      </c>
      <c r="C109" s="29">
        <v>160</v>
      </c>
      <c r="D109" s="30" t="s">
        <v>186</v>
      </c>
      <c r="E109" s="31"/>
      <c r="F109" s="15" t="s">
        <v>263</v>
      </c>
      <c r="G109" s="15">
        <v>0</v>
      </c>
      <c r="H109" s="15">
        <v>0</v>
      </c>
      <c r="I109" s="15">
        <v>0</v>
      </c>
      <c r="J109" s="36">
        <f t="shared" si="7"/>
        <v>0</v>
      </c>
      <c r="K109" s="36">
        <f t="shared" si="6"/>
        <v>0</v>
      </c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</row>
    <row r="110" spans="1:24" s="11" customFormat="1" x14ac:dyDescent="0.25">
      <c r="A110" s="32">
        <v>105</v>
      </c>
      <c r="B110" s="28" t="s">
        <v>187</v>
      </c>
      <c r="C110" s="29">
        <v>250</v>
      </c>
      <c r="D110" s="30" t="s">
        <v>186</v>
      </c>
      <c r="E110" s="31"/>
      <c r="F110" s="15" t="s">
        <v>263</v>
      </c>
      <c r="G110" s="15">
        <v>0</v>
      </c>
      <c r="H110" s="15">
        <v>0</v>
      </c>
      <c r="I110" s="15">
        <v>0</v>
      </c>
      <c r="J110" s="36">
        <f t="shared" si="7"/>
        <v>0</v>
      </c>
      <c r="K110" s="36">
        <f t="shared" si="6"/>
        <v>0</v>
      </c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</row>
    <row r="111" spans="1:24" s="11" customFormat="1" x14ac:dyDescent="0.25">
      <c r="A111" s="32">
        <v>106</v>
      </c>
      <c r="B111" s="28" t="s">
        <v>189</v>
      </c>
      <c r="C111" s="29">
        <v>100</v>
      </c>
      <c r="D111" s="30" t="s">
        <v>190</v>
      </c>
      <c r="E111" s="31"/>
      <c r="F111" s="15" t="s">
        <v>263</v>
      </c>
      <c r="G111" s="15">
        <v>74</v>
      </c>
      <c r="H111" s="15">
        <v>117</v>
      </c>
      <c r="I111" s="15">
        <v>82</v>
      </c>
      <c r="J111" s="36">
        <f t="shared" si="7"/>
        <v>59.823399999999999</v>
      </c>
      <c r="K111" s="36">
        <f t="shared" si="6"/>
        <v>59.823400000000007</v>
      </c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4" s="11" customFormat="1" x14ac:dyDescent="0.25">
      <c r="A112" s="32">
        <v>107</v>
      </c>
      <c r="B112" s="28" t="s">
        <v>191</v>
      </c>
      <c r="C112" s="29" t="s">
        <v>192</v>
      </c>
      <c r="D112" s="30" t="s">
        <v>193</v>
      </c>
      <c r="E112" s="31"/>
      <c r="F112" s="15" t="s">
        <v>263</v>
      </c>
      <c r="G112" s="15">
        <v>290</v>
      </c>
      <c r="H112" s="15">
        <v>321</v>
      </c>
      <c r="I112" s="15">
        <v>330</v>
      </c>
      <c r="J112" s="36">
        <f t="shared" si="7"/>
        <v>206.20446666666669</v>
      </c>
      <c r="K112" s="36">
        <f>(J112/800)*100</f>
        <v>25.775558333333336</v>
      </c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s="11" customFormat="1" x14ac:dyDescent="0.25">
      <c r="A113" s="32">
        <v>108</v>
      </c>
      <c r="B113" s="28" t="s">
        <v>194</v>
      </c>
      <c r="C113" s="29">
        <v>400</v>
      </c>
      <c r="D113" s="33" t="s">
        <v>173</v>
      </c>
      <c r="E113" s="31"/>
      <c r="F113" s="15" t="s">
        <v>263</v>
      </c>
      <c r="G113" s="15">
        <v>165</v>
      </c>
      <c r="H113" s="15">
        <v>156</v>
      </c>
      <c r="I113" s="15">
        <v>64</v>
      </c>
      <c r="J113" s="36">
        <f t="shared" si="7"/>
        <v>84.366333333333344</v>
      </c>
      <c r="K113" s="36">
        <f t="shared" si="6"/>
        <v>21.091583333333336</v>
      </c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s="11" customFormat="1" x14ac:dyDescent="0.25">
      <c r="A114" s="32">
        <v>109</v>
      </c>
      <c r="B114" s="28" t="s">
        <v>195</v>
      </c>
      <c r="C114" s="29">
        <v>400</v>
      </c>
      <c r="D114" s="33" t="s">
        <v>196</v>
      </c>
      <c r="E114" s="31"/>
      <c r="F114" s="15" t="s">
        <v>263</v>
      </c>
      <c r="G114" s="15">
        <v>223</v>
      </c>
      <c r="H114" s="15">
        <v>168</v>
      </c>
      <c r="I114" s="15">
        <v>215</v>
      </c>
      <c r="J114" s="36">
        <f t="shared" si="7"/>
        <v>132.79480000000001</v>
      </c>
      <c r="K114" s="36">
        <f t="shared" si="6"/>
        <v>33.198700000000002</v>
      </c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s="11" customFormat="1" x14ac:dyDescent="0.25">
      <c r="A115" s="32">
        <v>110</v>
      </c>
      <c r="B115" s="28" t="s">
        <v>197</v>
      </c>
      <c r="C115" s="29">
        <v>250</v>
      </c>
      <c r="D115" s="30" t="s">
        <v>132</v>
      </c>
      <c r="E115" s="31"/>
      <c r="F115" s="15" t="s">
        <v>263</v>
      </c>
      <c r="G115" s="15">
        <v>106</v>
      </c>
      <c r="H115" s="15">
        <v>100</v>
      </c>
      <c r="I115" s="15">
        <v>74</v>
      </c>
      <c r="J115" s="36">
        <f t="shared" si="7"/>
        <v>61.357333333333337</v>
      </c>
      <c r="K115" s="36">
        <f t="shared" si="6"/>
        <v>24.542933333333334</v>
      </c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s="11" customFormat="1" x14ac:dyDescent="0.25">
      <c r="A116" s="32">
        <v>111</v>
      </c>
      <c r="B116" s="28" t="s">
        <v>198</v>
      </c>
      <c r="C116" s="29">
        <v>100</v>
      </c>
      <c r="D116" s="30" t="s">
        <v>173</v>
      </c>
      <c r="E116" s="31"/>
      <c r="F116" s="15" t="s">
        <v>263</v>
      </c>
      <c r="G116" s="15">
        <v>71</v>
      </c>
      <c r="H116" s="15">
        <v>67</v>
      </c>
      <c r="I116" s="15">
        <v>38</v>
      </c>
      <c r="J116" s="36">
        <f t="shared" si="7"/>
        <v>38.567466666666668</v>
      </c>
      <c r="K116" s="36">
        <f t="shared" si="6"/>
        <v>38.567466666666668</v>
      </c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s="11" customFormat="1" x14ac:dyDescent="0.25">
      <c r="A117" s="32">
        <v>112</v>
      </c>
      <c r="B117" s="28" t="s">
        <v>199</v>
      </c>
      <c r="C117" s="29">
        <v>250</v>
      </c>
      <c r="D117" s="33" t="s">
        <v>200</v>
      </c>
      <c r="E117" s="31"/>
      <c r="F117" s="15" t="s">
        <v>263</v>
      </c>
      <c r="G117" s="15">
        <v>131</v>
      </c>
      <c r="H117" s="15">
        <v>216</v>
      </c>
      <c r="I117" s="15">
        <v>173</v>
      </c>
      <c r="J117" s="36">
        <f t="shared" si="7"/>
        <v>113.94933333333334</v>
      </c>
      <c r="K117" s="36">
        <f t="shared" si="6"/>
        <v>45.579733333333337</v>
      </c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s="11" customFormat="1" x14ac:dyDescent="0.25">
      <c r="A118" s="32">
        <v>113</v>
      </c>
      <c r="B118" s="28" t="s">
        <v>201</v>
      </c>
      <c r="C118" s="29">
        <v>250</v>
      </c>
      <c r="D118" s="30" t="s">
        <v>202</v>
      </c>
      <c r="E118" s="31"/>
      <c r="F118" s="15" t="s">
        <v>263</v>
      </c>
      <c r="G118" s="15">
        <v>124</v>
      </c>
      <c r="H118" s="15">
        <v>129</v>
      </c>
      <c r="I118" s="15">
        <v>140</v>
      </c>
      <c r="J118" s="36">
        <f t="shared" si="7"/>
        <v>86.119399999999999</v>
      </c>
      <c r="K118" s="36">
        <f t="shared" si="6"/>
        <v>34.447760000000002</v>
      </c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s="11" customFormat="1" x14ac:dyDescent="0.25">
      <c r="A119" s="32">
        <v>114</v>
      </c>
      <c r="B119" s="28" t="s">
        <v>203</v>
      </c>
      <c r="C119" s="29" t="s">
        <v>204</v>
      </c>
      <c r="D119" s="30" t="s">
        <v>205</v>
      </c>
      <c r="E119" s="31"/>
      <c r="F119" s="15" t="s">
        <v>263</v>
      </c>
      <c r="G119" s="15">
        <v>193</v>
      </c>
      <c r="H119" s="15">
        <v>158</v>
      </c>
      <c r="I119" s="15">
        <v>246</v>
      </c>
      <c r="J119" s="36">
        <f t="shared" si="7"/>
        <v>130.82259999999999</v>
      </c>
      <c r="K119" s="36">
        <f>(J119/500)*100</f>
        <v>26.164519999999996</v>
      </c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s="11" customFormat="1" x14ac:dyDescent="0.25">
      <c r="A120" s="32">
        <v>115</v>
      </c>
      <c r="B120" s="28" t="s">
        <v>206</v>
      </c>
      <c r="C120" s="29">
        <v>400</v>
      </c>
      <c r="D120" s="30" t="s">
        <v>207</v>
      </c>
      <c r="E120" s="31"/>
      <c r="F120" s="15" t="s">
        <v>263</v>
      </c>
      <c r="G120" s="15">
        <v>361</v>
      </c>
      <c r="H120" s="15">
        <v>343</v>
      </c>
      <c r="I120" s="15">
        <v>216</v>
      </c>
      <c r="J120" s="36">
        <f t="shared" si="7"/>
        <v>201.60266666666669</v>
      </c>
      <c r="K120" s="36">
        <f t="shared" si="6"/>
        <v>50.400666666666673</v>
      </c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s="11" customFormat="1" x14ac:dyDescent="0.25">
      <c r="A121" s="32">
        <v>116</v>
      </c>
      <c r="B121" s="28" t="s">
        <v>208</v>
      </c>
      <c r="C121" s="29">
        <v>400</v>
      </c>
      <c r="D121" s="30" t="s">
        <v>211</v>
      </c>
      <c r="E121" s="31"/>
      <c r="F121" s="15" t="s">
        <v>263</v>
      </c>
      <c r="G121" s="15">
        <v>194</v>
      </c>
      <c r="H121" s="15">
        <v>148</v>
      </c>
      <c r="I121" s="15">
        <v>211</v>
      </c>
      <c r="J121" s="36">
        <f t="shared" si="7"/>
        <v>121.18073333333334</v>
      </c>
      <c r="K121" s="36">
        <f t="shared" si="6"/>
        <v>30.295183333333338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s="11" customFormat="1" x14ac:dyDescent="0.25">
      <c r="A122" s="32">
        <v>117</v>
      </c>
      <c r="B122" s="28" t="s">
        <v>209</v>
      </c>
      <c r="C122" s="29">
        <v>400</v>
      </c>
      <c r="D122" s="30" t="s">
        <v>210</v>
      </c>
      <c r="E122" s="31"/>
      <c r="F122" s="15" t="s">
        <v>263</v>
      </c>
      <c r="G122" s="15">
        <v>74</v>
      </c>
      <c r="H122" s="15">
        <v>48</v>
      </c>
      <c r="I122" s="15">
        <v>81</v>
      </c>
      <c r="J122" s="36">
        <f t="shared" si="7"/>
        <v>44.484066666666671</v>
      </c>
      <c r="K122" s="36">
        <f t="shared" si="6"/>
        <v>11.121016666666668</v>
      </c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s="11" customFormat="1" x14ac:dyDescent="0.25">
      <c r="A123" s="32">
        <v>118</v>
      </c>
      <c r="B123" s="28" t="s">
        <v>212</v>
      </c>
      <c r="C123" s="29">
        <v>100</v>
      </c>
      <c r="D123" s="30" t="s">
        <v>213</v>
      </c>
      <c r="E123" s="31"/>
      <c r="F123" s="15" t="s">
        <v>263</v>
      </c>
      <c r="G123" s="15">
        <v>9</v>
      </c>
      <c r="H123" s="15">
        <v>22</v>
      </c>
      <c r="I123" s="15">
        <v>6</v>
      </c>
      <c r="J123" s="36">
        <f t="shared" si="7"/>
        <v>8.1079333333333334</v>
      </c>
      <c r="K123" s="36">
        <f t="shared" si="6"/>
        <v>8.1079333333333334</v>
      </c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s="11" customFormat="1" x14ac:dyDescent="0.25">
      <c r="A124" s="32">
        <v>119</v>
      </c>
      <c r="B124" s="28" t="s">
        <v>214</v>
      </c>
      <c r="C124" s="29">
        <v>160</v>
      </c>
      <c r="D124" s="30" t="s">
        <v>215</v>
      </c>
      <c r="E124" s="31"/>
      <c r="F124" s="15" t="s">
        <v>263</v>
      </c>
      <c r="G124" s="15">
        <v>29</v>
      </c>
      <c r="H124" s="15">
        <v>3</v>
      </c>
      <c r="I124" s="15">
        <v>2</v>
      </c>
      <c r="J124" s="36">
        <f t="shared" si="7"/>
        <v>7.4505333333333335</v>
      </c>
      <c r="K124" s="36">
        <f t="shared" si="6"/>
        <v>4.6565833333333337</v>
      </c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s="11" customFormat="1" x14ac:dyDescent="0.25">
      <c r="A125" s="32">
        <v>120</v>
      </c>
      <c r="B125" s="28" t="s">
        <v>216</v>
      </c>
      <c r="C125" s="29">
        <v>160</v>
      </c>
      <c r="D125" s="30" t="s">
        <v>217</v>
      </c>
      <c r="E125" s="31"/>
      <c r="F125" s="15" t="s">
        <v>263</v>
      </c>
      <c r="G125" s="15">
        <v>154</v>
      </c>
      <c r="H125" s="15">
        <v>128</v>
      </c>
      <c r="I125" s="15">
        <v>128</v>
      </c>
      <c r="J125" s="36">
        <f t="shared" si="7"/>
        <v>89.844666666666654</v>
      </c>
      <c r="K125" s="36">
        <f t="shared" si="6"/>
        <v>56.152916666666663</v>
      </c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s="11" customFormat="1" x14ac:dyDescent="0.25">
      <c r="A126" s="32">
        <v>121</v>
      </c>
      <c r="B126" s="28" t="s">
        <v>218</v>
      </c>
      <c r="C126" s="29" t="s">
        <v>111</v>
      </c>
      <c r="D126" s="30" t="s">
        <v>219</v>
      </c>
      <c r="E126" s="31"/>
      <c r="F126" s="15" t="s">
        <v>263</v>
      </c>
      <c r="G126" s="15">
        <v>145</v>
      </c>
      <c r="H126" s="15">
        <v>223</v>
      </c>
      <c r="I126" s="15">
        <v>284</v>
      </c>
      <c r="J126" s="36">
        <f t="shared" ref="J126:J145" si="8">(G126+H126+I126)/3*0.38*1.73</f>
        <v>142.87493333333333</v>
      </c>
      <c r="K126" s="36">
        <f>(J126/500)*100</f>
        <v>28.574986666666668</v>
      </c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s="11" customFormat="1" x14ac:dyDescent="0.25">
      <c r="A127" s="32">
        <v>122</v>
      </c>
      <c r="B127" s="28" t="s">
        <v>221</v>
      </c>
      <c r="C127" s="29">
        <v>400</v>
      </c>
      <c r="D127" s="30" t="s">
        <v>220</v>
      </c>
      <c r="E127" s="31"/>
      <c r="F127" s="15" t="s">
        <v>263</v>
      </c>
      <c r="G127" s="15">
        <v>317</v>
      </c>
      <c r="H127" s="15">
        <v>239</v>
      </c>
      <c r="I127" s="15">
        <v>222</v>
      </c>
      <c r="J127" s="36">
        <f t="shared" si="8"/>
        <v>170.48573333333334</v>
      </c>
      <c r="K127" s="36">
        <f t="shared" si="6"/>
        <v>42.621433333333336</v>
      </c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s="11" customFormat="1" x14ac:dyDescent="0.25">
      <c r="A128" s="32">
        <v>123</v>
      </c>
      <c r="B128" s="28" t="s">
        <v>222</v>
      </c>
      <c r="C128" s="29">
        <v>400</v>
      </c>
      <c r="D128" s="30" t="s">
        <v>173</v>
      </c>
      <c r="E128" s="31"/>
      <c r="F128" s="15" t="s">
        <v>263</v>
      </c>
      <c r="G128" s="15">
        <v>189</v>
      </c>
      <c r="H128" s="15">
        <v>226</v>
      </c>
      <c r="I128" s="15">
        <v>180</v>
      </c>
      <c r="J128" s="36">
        <f t="shared" si="8"/>
        <v>130.38433333333336</v>
      </c>
      <c r="K128" s="36">
        <f t="shared" si="6"/>
        <v>32.59608333333334</v>
      </c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s="11" customFormat="1" x14ac:dyDescent="0.25">
      <c r="A129" s="32">
        <v>124</v>
      </c>
      <c r="B129" s="28" t="s">
        <v>223</v>
      </c>
      <c r="C129" s="29">
        <v>400</v>
      </c>
      <c r="D129" s="30" t="s">
        <v>224</v>
      </c>
      <c r="E129" s="31"/>
      <c r="F129" s="15" t="s">
        <v>263</v>
      </c>
      <c r="G129" s="15">
        <v>231</v>
      </c>
      <c r="H129" s="15">
        <v>163</v>
      </c>
      <c r="I129" s="15">
        <v>196</v>
      </c>
      <c r="J129" s="36">
        <f t="shared" si="8"/>
        <v>129.28866666666667</v>
      </c>
      <c r="K129" s="36">
        <f t="shared" si="6"/>
        <v>32.322166666666668</v>
      </c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s="11" customFormat="1" x14ac:dyDescent="0.25">
      <c r="A130" s="32">
        <v>125</v>
      </c>
      <c r="B130" s="28" t="s">
        <v>226</v>
      </c>
      <c r="C130" s="29">
        <v>160</v>
      </c>
      <c r="D130" s="30" t="s">
        <v>225</v>
      </c>
      <c r="E130" s="31"/>
      <c r="F130" s="15" t="s">
        <v>263</v>
      </c>
      <c r="G130" s="15">
        <v>16</v>
      </c>
      <c r="H130" s="15">
        <v>15</v>
      </c>
      <c r="I130" s="15">
        <v>13</v>
      </c>
      <c r="J130" s="36">
        <f t="shared" si="8"/>
        <v>9.641866666666667</v>
      </c>
      <c r="K130" s="36">
        <f t="shared" si="6"/>
        <v>6.0261666666666676</v>
      </c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s="11" customFormat="1" x14ac:dyDescent="0.25">
      <c r="A131" s="32">
        <v>126</v>
      </c>
      <c r="B131" s="28" t="s">
        <v>228</v>
      </c>
      <c r="C131" s="29">
        <v>160</v>
      </c>
      <c r="D131" s="30" t="s">
        <v>227</v>
      </c>
      <c r="E131" s="31"/>
      <c r="F131" s="15" t="s">
        <v>263</v>
      </c>
      <c r="G131" s="15">
        <v>56</v>
      </c>
      <c r="H131" s="15">
        <v>81</v>
      </c>
      <c r="I131" s="15">
        <v>51</v>
      </c>
      <c r="J131" s="36">
        <f t="shared" si="8"/>
        <v>41.197066666666665</v>
      </c>
      <c r="K131" s="36">
        <f t="shared" si="6"/>
        <v>25.748166666666666</v>
      </c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s="11" customFormat="1" x14ac:dyDescent="0.25">
      <c r="A132" s="32">
        <v>127</v>
      </c>
      <c r="B132" s="28" t="s">
        <v>229</v>
      </c>
      <c r="C132" s="29">
        <v>63</v>
      </c>
      <c r="D132" s="33" t="s">
        <v>132</v>
      </c>
      <c r="E132" s="31"/>
      <c r="F132" s="15" t="s">
        <v>263</v>
      </c>
      <c r="G132" s="15">
        <v>28</v>
      </c>
      <c r="H132" s="15">
        <v>14</v>
      </c>
      <c r="I132" s="15">
        <v>35</v>
      </c>
      <c r="J132" s="36">
        <f t="shared" si="8"/>
        <v>16.873266666666666</v>
      </c>
      <c r="K132" s="36">
        <f t="shared" si="6"/>
        <v>26.782962962962962</v>
      </c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s="11" customFormat="1" x14ac:dyDescent="0.25">
      <c r="A133" s="32">
        <v>128</v>
      </c>
      <c r="B133" s="28" t="s">
        <v>230</v>
      </c>
      <c r="C133" s="29">
        <v>160</v>
      </c>
      <c r="D133" s="33" t="s">
        <v>231</v>
      </c>
      <c r="E133" s="31"/>
      <c r="F133" s="15" t="s">
        <v>264</v>
      </c>
      <c r="G133" s="15">
        <v>8</v>
      </c>
      <c r="H133" s="15">
        <v>10</v>
      </c>
      <c r="I133" s="15">
        <v>9</v>
      </c>
      <c r="J133" s="36">
        <f t="shared" si="8"/>
        <v>5.9165999999999999</v>
      </c>
      <c r="K133" s="36">
        <f t="shared" si="6"/>
        <v>3.6978749999999998</v>
      </c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s="11" customFormat="1" x14ac:dyDescent="0.25">
      <c r="A134" s="32">
        <v>129</v>
      </c>
      <c r="B134" s="28" t="s">
        <v>232</v>
      </c>
      <c r="C134" s="29">
        <v>25</v>
      </c>
      <c r="D134" s="30" t="s">
        <v>233</v>
      </c>
      <c r="E134" s="31"/>
      <c r="F134" s="15" t="s">
        <v>264</v>
      </c>
      <c r="G134" s="15">
        <v>9</v>
      </c>
      <c r="H134" s="15">
        <v>5</v>
      </c>
      <c r="I134" s="15">
        <v>3</v>
      </c>
      <c r="J134" s="36">
        <f t="shared" si="8"/>
        <v>3.7252666666666667</v>
      </c>
      <c r="K134" s="36">
        <f t="shared" si="6"/>
        <v>14.901066666666669</v>
      </c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s="11" customFormat="1" x14ac:dyDescent="0.25">
      <c r="A135" s="32">
        <v>130</v>
      </c>
      <c r="B135" s="28" t="s">
        <v>234</v>
      </c>
      <c r="C135" s="29">
        <v>160</v>
      </c>
      <c r="D135" s="30" t="s">
        <v>235</v>
      </c>
      <c r="E135" s="31"/>
      <c r="F135" s="15" t="s">
        <v>263</v>
      </c>
      <c r="G135" s="15">
        <v>11</v>
      </c>
      <c r="H135" s="15">
        <v>0</v>
      </c>
      <c r="I135" s="15">
        <v>0</v>
      </c>
      <c r="J135" s="36">
        <f t="shared" si="8"/>
        <v>2.4104666666666668</v>
      </c>
      <c r="K135" s="36">
        <f t="shared" si="6"/>
        <v>1.5065416666666669</v>
      </c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s="11" customFormat="1" x14ac:dyDescent="0.25">
      <c r="A136" s="32">
        <v>131</v>
      </c>
      <c r="B136" s="28" t="s">
        <v>236</v>
      </c>
      <c r="C136" s="29">
        <v>400</v>
      </c>
      <c r="D136" s="30" t="s">
        <v>237</v>
      </c>
      <c r="E136" s="31"/>
      <c r="F136" s="15" t="s">
        <v>263</v>
      </c>
      <c r="G136" s="15">
        <v>646</v>
      </c>
      <c r="H136" s="15">
        <v>655</v>
      </c>
      <c r="I136" s="15">
        <v>629</v>
      </c>
      <c r="J136" s="36">
        <f t="shared" si="8"/>
        <v>422.92733333333337</v>
      </c>
      <c r="K136" s="36">
        <f t="shared" ref="K136:K145" si="9">(J136/C136)*100</f>
        <v>105.73183333333334</v>
      </c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s="11" customFormat="1" x14ac:dyDescent="0.25">
      <c r="A137" s="32">
        <v>132</v>
      </c>
      <c r="B137" s="28" t="s">
        <v>238</v>
      </c>
      <c r="C137" s="29">
        <v>250</v>
      </c>
      <c r="D137" s="30" t="s">
        <v>239</v>
      </c>
      <c r="E137" s="31"/>
      <c r="F137" s="15" t="s">
        <v>263</v>
      </c>
      <c r="G137" s="15">
        <v>15</v>
      </c>
      <c r="H137" s="15">
        <v>23</v>
      </c>
      <c r="I137" s="15">
        <v>13</v>
      </c>
      <c r="J137" s="36">
        <f t="shared" si="8"/>
        <v>11.175800000000001</v>
      </c>
      <c r="K137" s="36">
        <f t="shared" si="9"/>
        <v>4.470320000000001</v>
      </c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s="11" customFormat="1" x14ac:dyDescent="0.25">
      <c r="A138" s="32">
        <v>133</v>
      </c>
      <c r="B138" s="28" t="s">
        <v>240</v>
      </c>
      <c r="C138" s="29">
        <v>250</v>
      </c>
      <c r="D138" s="30" t="s">
        <v>241</v>
      </c>
      <c r="E138" s="31"/>
      <c r="F138" s="15" t="s">
        <v>263</v>
      </c>
      <c r="G138" s="15">
        <v>0</v>
      </c>
      <c r="H138" s="15">
        <v>6</v>
      </c>
      <c r="I138" s="15">
        <v>0</v>
      </c>
      <c r="J138" s="36">
        <f t="shared" si="8"/>
        <v>1.3148</v>
      </c>
      <c r="K138" s="36">
        <f t="shared" si="9"/>
        <v>0.52591999999999994</v>
      </c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s="11" customFormat="1" x14ac:dyDescent="0.25">
      <c r="A139" s="32">
        <v>134</v>
      </c>
      <c r="B139" s="28" t="s">
        <v>242</v>
      </c>
      <c r="C139" s="29">
        <v>250</v>
      </c>
      <c r="D139" s="30" t="s">
        <v>243</v>
      </c>
      <c r="E139" s="31"/>
      <c r="F139" s="15" t="s">
        <v>263</v>
      </c>
      <c r="G139" s="15">
        <v>44</v>
      </c>
      <c r="H139" s="15">
        <v>25</v>
      </c>
      <c r="I139" s="15">
        <v>45</v>
      </c>
      <c r="J139" s="37">
        <f t="shared" si="8"/>
        <v>24.981199999999998</v>
      </c>
      <c r="K139" s="36">
        <f t="shared" si="9"/>
        <v>9.9924799999999987</v>
      </c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s="11" customFormat="1" x14ac:dyDescent="0.25">
      <c r="A140" s="32">
        <v>135</v>
      </c>
      <c r="B140" s="28" t="s">
        <v>244</v>
      </c>
      <c r="C140" s="29">
        <v>160</v>
      </c>
      <c r="D140" s="30" t="s">
        <v>245</v>
      </c>
      <c r="E140" s="31"/>
      <c r="F140" s="15" t="s">
        <v>263</v>
      </c>
      <c r="G140" s="15">
        <v>0</v>
      </c>
      <c r="H140" s="15">
        <v>0</v>
      </c>
      <c r="I140" s="15">
        <v>0</v>
      </c>
      <c r="J140" s="36">
        <f t="shared" si="8"/>
        <v>0</v>
      </c>
      <c r="K140" s="36">
        <f t="shared" si="9"/>
        <v>0</v>
      </c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s="11" customFormat="1" x14ac:dyDescent="0.25">
      <c r="A141" s="32">
        <v>136</v>
      </c>
      <c r="B141" s="28" t="s">
        <v>246</v>
      </c>
      <c r="C141" s="29">
        <v>250</v>
      </c>
      <c r="D141" s="30" t="s">
        <v>247</v>
      </c>
      <c r="E141" s="31"/>
      <c r="F141" s="15" t="s">
        <v>263</v>
      </c>
      <c r="G141" s="15">
        <v>57</v>
      </c>
      <c r="H141" s="15">
        <v>113</v>
      </c>
      <c r="I141" s="15">
        <v>90</v>
      </c>
      <c r="J141" s="37">
        <f t="shared" si="8"/>
        <v>56.974666666666671</v>
      </c>
      <c r="K141" s="36">
        <f t="shared" si="9"/>
        <v>22.789866666666668</v>
      </c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s="11" customFormat="1" x14ac:dyDescent="0.25">
      <c r="A142" s="34" t="s">
        <v>259</v>
      </c>
      <c r="B142" s="28" t="s">
        <v>249</v>
      </c>
      <c r="C142" s="29">
        <v>63</v>
      </c>
      <c r="D142" s="30" t="s">
        <v>248</v>
      </c>
      <c r="E142" s="31"/>
      <c r="F142" s="15" t="s">
        <v>263</v>
      </c>
      <c r="G142" s="15">
        <v>36</v>
      </c>
      <c r="H142" s="15">
        <v>29</v>
      </c>
      <c r="I142" s="15">
        <v>25</v>
      </c>
      <c r="J142" s="37">
        <f t="shared" si="8"/>
        <v>19.722000000000001</v>
      </c>
      <c r="K142" s="36">
        <f t="shared" si="9"/>
        <v>31.304761904761907</v>
      </c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s="11" customFormat="1" x14ac:dyDescent="0.25">
      <c r="A143" s="32">
        <v>138</v>
      </c>
      <c r="B143" s="28" t="s">
        <v>251</v>
      </c>
      <c r="C143" s="29">
        <v>160</v>
      </c>
      <c r="D143" s="30" t="s">
        <v>254</v>
      </c>
      <c r="E143" s="31"/>
      <c r="F143" s="15" t="s">
        <v>263</v>
      </c>
      <c r="G143" s="15">
        <v>59</v>
      </c>
      <c r="H143" s="15">
        <v>61</v>
      </c>
      <c r="I143" s="15">
        <v>83</v>
      </c>
      <c r="J143" s="37">
        <f t="shared" ref="J143" si="10">(G143+H143+I143)/3*0.38*1.73</f>
        <v>44.484066666666671</v>
      </c>
      <c r="K143" s="36">
        <f t="shared" si="9"/>
        <v>27.80254166666667</v>
      </c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s="11" customFormat="1" x14ac:dyDescent="0.25">
      <c r="A144" s="32">
        <v>139</v>
      </c>
      <c r="B144" s="28" t="s">
        <v>253</v>
      </c>
      <c r="C144" s="29">
        <v>250</v>
      </c>
      <c r="D144" s="30" t="s">
        <v>250</v>
      </c>
      <c r="E144" s="31"/>
      <c r="F144" s="15" t="s">
        <v>263</v>
      </c>
      <c r="G144" s="15">
        <v>30</v>
      </c>
      <c r="H144" s="15">
        <v>14</v>
      </c>
      <c r="I144" s="15">
        <v>10</v>
      </c>
      <c r="J144" s="37">
        <f t="shared" si="8"/>
        <v>11.8332</v>
      </c>
      <c r="K144" s="36">
        <f t="shared" si="9"/>
        <v>4.7332799999999997</v>
      </c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s="11" customFormat="1" x14ac:dyDescent="0.25">
      <c r="A145" s="32">
        <v>140</v>
      </c>
      <c r="B145" s="28" t="s">
        <v>252</v>
      </c>
      <c r="C145" s="29">
        <v>250</v>
      </c>
      <c r="D145" s="30" t="s">
        <v>190</v>
      </c>
      <c r="E145" s="31"/>
      <c r="F145" s="15" t="s">
        <v>264</v>
      </c>
      <c r="G145" s="15">
        <v>51</v>
      </c>
      <c r="H145" s="15">
        <v>69</v>
      </c>
      <c r="I145" s="15">
        <v>55</v>
      </c>
      <c r="J145" s="37">
        <f t="shared" si="8"/>
        <v>38.348333333333336</v>
      </c>
      <c r="K145" s="36">
        <f t="shared" si="9"/>
        <v>15.339333333333336</v>
      </c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/>
      <c r="B152"/>
      <c r="C152"/>
      <c r="D152"/>
    </row>
    <row r="153" spans="1:24" x14ac:dyDescent="0.25">
      <c r="A153"/>
      <c r="B153"/>
      <c r="C153"/>
      <c r="D153"/>
    </row>
    <row r="154" spans="1:24" x14ac:dyDescent="0.25">
      <c r="A154"/>
      <c r="B154"/>
      <c r="C154"/>
      <c r="D154"/>
    </row>
    <row r="155" spans="1:24" x14ac:dyDescent="0.25">
      <c r="A155"/>
      <c r="B155"/>
      <c r="C155"/>
      <c r="D155"/>
    </row>
    <row r="156" spans="1:24" x14ac:dyDescent="0.25">
      <c r="A156"/>
      <c r="B156"/>
      <c r="C156"/>
      <c r="D156"/>
    </row>
    <row r="157" spans="1:24" x14ac:dyDescent="0.25">
      <c r="A157"/>
      <c r="B157"/>
      <c r="C157"/>
      <c r="D157"/>
    </row>
    <row r="158" spans="1:24" x14ac:dyDescent="0.25">
      <c r="A158"/>
      <c r="B158"/>
      <c r="C158"/>
      <c r="D158"/>
    </row>
    <row r="159" spans="1:24" x14ac:dyDescent="0.25">
      <c r="A159"/>
      <c r="B159"/>
      <c r="C159"/>
      <c r="D159"/>
    </row>
    <row r="160" spans="1:2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</sheetData>
  <mergeCells count="10">
    <mergeCell ref="A3:A5"/>
    <mergeCell ref="A2:D2"/>
    <mergeCell ref="B3:B5"/>
    <mergeCell ref="C3:C5"/>
    <mergeCell ref="D3:D5"/>
    <mergeCell ref="F3:F5"/>
    <mergeCell ref="G3:K3"/>
    <mergeCell ref="G4:I4"/>
    <mergeCell ref="J4:J5"/>
    <mergeCell ref="K4:K5"/>
  </mergeCells>
  <pageMargins left="0.70866141732283472" right="0.70866141732283472" top="0.19685039370078741" bottom="0.19685039370078741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2026-03-23T11:02:46Z</dcterms:modified>
</cp:coreProperties>
</file>